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cardona\Documents\2017\FERIA YPFB\EXTINTORES\planilla de extintores ultima\"/>
    </mc:Choice>
  </mc:AlternateContent>
  <bookViews>
    <workbookView xWindow="-15" yWindow="4080" windowWidth="17880" windowHeight="3870"/>
  </bookViews>
  <sheets>
    <sheet name="2016" sheetId="5" r:id="rId1"/>
  </sheets>
  <definedNames>
    <definedName name="_xlnm._FilterDatabase" localSheetId="0" hidden="1">'2016'!$A$9:$Y$9</definedName>
    <definedName name="_xlnm.Print_Area" localSheetId="0">'2016'!$A$1:$Y$85</definedName>
  </definedNames>
  <calcPr calcId="162913"/>
</workbook>
</file>

<file path=xl/calcChain.xml><?xml version="1.0" encoding="utf-8"?>
<calcChain xmlns="http://schemas.openxmlformats.org/spreadsheetml/2006/main">
  <c r="A11" i="5" l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10" i="5"/>
  <c r="C58" i="5" l="1"/>
  <c r="J56" i="5"/>
</calcChain>
</file>

<file path=xl/comments1.xml><?xml version="1.0" encoding="utf-8"?>
<comments xmlns="http://schemas.openxmlformats.org/spreadsheetml/2006/main">
  <authors>
    <author>wsarmiento</author>
    <author>Fernando Santa Cruz Funes</author>
  </authors>
  <commentList>
    <comment ref="T7" authorId="0" shapeId="0">
      <text>
        <r>
          <rPr>
            <sz val="8"/>
            <color indexed="81"/>
            <rFont val="Tahoma"/>
            <family val="2"/>
          </rPr>
          <t>Peso del extintor caragado al finalizar el mantenimiento anual.</t>
        </r>
      </text>
    </comment>
    <comment ref="V7" authorId="1" shapeId="0">
      <text>
        <r>
          <rPr>
            <b/>
            <sz val="9"/>
            <color indexed="81"/>
            <rFont val="Tahoma"/>
            <family val="2"/>
          </rPr>
          <t xml:space="preserve">Peso del extintor al momento de realizar la inspección mensual.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8" authorId="0" shapeId="0">
      <text>
        <r>
          <rPr>
            <sz val="8"/>
            <color indexed="81"/>
            <rFont val="Tahoma"/>
            <family val="2"/>
          </rPr>
          <t>Indique la capacidad en libras si aplicara</t>
        </r>
      </text>
    </comment>
    <comment ref="U8" authorId="0" shapeId="0">
      <text>
        <r>
          <rPr>
            <sz val="8"/>
            <color indexed="81"/>
            <rFont val="Tahoma"/>
            <family val="2"/>
          </rPr>
          <t>Indique la capacidad en Kilogramos si aplicara</t>
        </r>
      </text>
    </comment>
    <comment ref="V8" authorId="1" shapeId="0">
      <text>
        <r>
          <rPr>
            <b/>
            <sz val="9"/>
            <color indexed="81"/>
            <rFont val="Tahoma"/>
            <family val="2"/>
          </rPr>
          <t>Indique el peso en libras si aplica.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8" authorId="1" shapeId="0">
      <text>
        <r>
          <rPr>
            <b/>
            <sz val="9"/>
            <color indexed="81"/>
            <rFont val="Tahoma"/>
            <family val="2"/>
          </rPr>
          <t>Indicar el peso en Kg si aplica.</t>
        </r>
      </text>
    </comment>
    <comment ref="T60" authorId="0" shapeId="0">
      <text>
        <r>
          <rPr>
            <sz val="8"/>
            <color indexed="81"/>
            <rFont val="Tahoma"/>
            <family val="2"/>
          </rPr>
          <t>Peso del extintor caragado al finalizar el mantenimiento anual.</t>
        </r>
      </text>
    </comment>
    <comment ref="V60" authorId="1" shapeId="0">
      <text>
        <r>
          <rPr>
            <b/>
            <sz val="9"/>
            <color indexed="81"/>
            <rFont val="Tahoma"/>
            <family val="2"/>
          </rPr>
          <t xml:space="preserve">Peso del extintor al momento de realizar la inspección mensual.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61" authorId="0" shapeId="0">
      <text>
        <r>
          <rPr>
            <sz val="8"/>
            <color indexed="81"/>
            <rFont val="Tahoma"/>
            <family val="2"/>
          </rPr>
          <t>Indique la capacidad en libras si aplicara</t>
        </r>
      </text>
    </comment>
    <comment ref="U61" authorId="0" shapeId="0">
      <text>
        <r>
          <rPr>
            <sz val="8"/>
            <color indexed="81"/>
            <rFont val="Tahoma"/>
            <family val="2"/>
          </rPr>
          <t>Indique la capacidad en Kilogramos si aplicara</t>
        </r>
      </text>
    </comment>
    <comment ref="V61" authorId="1" shapeId="0">
      <text>
        <r>
          <rPr>
            <b/>
            <sz val="9"/>
            <color indexed="81"/>
            <rFont val="Tahoma"/>
            <family val="2"/>
          </rPr>
          <t>Indique el peso en libras si aplica.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61" authorId="1" shapeId="0">
      <text>
        <r>
          <rPr>
            <b/>
            <sz val="9"/>
            <color indexed="81"/>
            <rFont val="Tahoma"/>
            <family val="2"/>
          </rPr>
          <t>Indicar el peso en Kg si aplica.</t>
        </r>
      </text>
    </comment>
  </commentList>
</comments>
</file>

<file path=xl/sharedStrings.xml><?xml version="1.0" encoding="utf-8"?>
<sst xmlns="http://schemas.openxmlformats.org/spreadsheetml/2006/main" count="642" uniqueCount="234">
  <si>
    <t>Ubicación</t>
  </si>
  <si>
    <t>Marca</t>
  </si>
  <si>
    <t>Año de Fabricación</t>
  </si>
  <si>
    <t>Código de Fab.</t>
  </si>
  <si>
    <t>N° Interno</t>
  </si>
  <si>
    <t>Tipo de Equipo</t>
  </si>
  <si>
    <t>Agente Extintor</t>
  </si>
  <si>
    <t>Tipo de Servicio</t>
  </si>
  <si>
    <t>Capacidad Equipo</t>
  </si>
  <si>
    <t>Fecha Ult. Prueba Hidrost.</t>
  </si>
  <si>
    <t>Ubicado en sitio?</t>
  </si>
  <si>
    <t>Precinto de Seguridad</t>
  </si>
  <si>
    <t>Información de Mantenimiento (Tarjeta)</t>
  </si>
  <si>
    <t xml:space="preserve">Presión Manómetro </t>
  </si>
  <si>
    <t>Estado General</t>
  </si>
  <si>
    <t>Observaciones</t>
  </si>
  <si>
    <t>PRE</t>
  </si>
  <si>
    <t>C.B.</t>
  </si>
  <si>
    <t>CO2</t>
  </si>
  <si>
    <t>Lbs.</t>
  </si>
  <si>
    <t>Kgs.</t>
  </si>
  <si>
    <t>Ansul Clean</t>
  </si>
  <si>
    <t>X</t>
  </si>
  <si>
    <t>FE-36</t>
  </si>
  <si>
    <t>ABC</t>
  </si>
  <si>
    <t>SI</t>
  </si>
  <si>
    <t>TIENE</t>
  </si>
  <si>
    <t>Ansul Sentry</t>
  </si>
  <si>
    <t>SZ790318</t>
  </si>
  <si>
    <t>PQS</t>
  </si>
  <si>
    <t>Ansul  Red Line</t>
  </si>
  <si>
    <t>TF137970</t>
  </si>
  <si>
    <t>BC</t>
  </si>
  <si>
    <t>SZ790321</t>
  </si>
  <si>
    <t>SZ790320</t>
  </si>
  <si>
    <t>Resil</t>
  </si>
  <si>
    <t>VK581300</t>
  </si>
  <si>
    <t>SZ790323</t>
  </si>
  <si>
    <t>SZ790319</t>
  </si>
  <si>
    <t>W561210</t>
  </si>
  <si>
    <t>TF138740</t>
  </si>
  <si>
    <t>Dormitorio Catering lado Sur</t>
  </si>
  <si>
    <t>Dormitorio Visitas lado Norte</t>
  </si>
  <si>
    <t>SZ790325</t>
  </si>
  <si>
    <t>Y0543011</t>
  </si>
  <si>
    <t>TF137969</t>
  </si>
  <si>
    <t>VK581301</t>
  </si>
  <si>
    <t>Y0543012</t>
  </si>
  <si>
    <t>VK581299</t>
  </si>
  <si>
    <t>Gas Cooler TC-5010 lado Sur</t>
  </si>
  <si>
    <t>Gas Cooler TC-5010 lado Norte</t>
  </si>
  <si>
    <t>Y0543006</t>
  </si>
  <si>
    <t>Gas Cooler TC-5020 lado Sur</t>
  </si>
  <si>
    <t>Gas Cooler TC-5020 lado Norte</t>
  </si>
  <si>
    <t>Edificio de TC's lado Este 5020</t>
  </si>
  <si>
    <t>TF137971</t>
  </si>
  <si>
    <t>4.5</t>
  </si>
  <si>
    <t>INSPECCIÓN DE EXTINTORES</t>
  </si>
  <si>
    <r>
      <t>ESTACIÓN/ SITIO:</t>
    </r>
    <r>
      <rPr>
        <sz val="10"/>
        <rFont val="Arial"/>
        <family val="2"/>
      </rPr>
      <t xml:space="preserve"> </t>
    </r>
  </si>
  <si>
    <t>Estacion Izozog</t>
  </si>
  <si>
    <t>FECHA DE INSPECCIÓN:</t>
  </si>
  <si>
    <r>
      <t>INSPECTOR:</t>
    </r>
    <r>
      <rPr>
        <sz val="10"/>
        <rFont val="Arial"/>
        <family val="2"/>
      </rPr>
      <t xml:space="preserve"> </t>
    </r>
  </si>
  <si>
    <t>Hoja 1 de…2…….</t>
  </si>
  <si>
    <t>Firma / Verificación Líder Seguridad Estación/Sitio</t>
  </si>
  <si>
    <t>FORAY</t>
  </si>
  <si>
    <t>Fecha de Ult. Mantenimiento /Recarga</t>
  </si>
  <si>
    <r>
      <t>ESTACIÓN/ SITIO:</t>
    </r>
    <r>
      <rPr>
        <sz val="9"/>
        <rFont val="Arial"/>
        <family val="2"/>
      </rPr>
      <t xml:space="preserve"> </t>
    </r>
  </si>
  <si>
    <r>
      <t>INSPECTOR:</t>
    </r>
    <r>
      <rPr>
        <sz val="9"/>
        <rFont val="Arial"/>
        <family val="2"/>
      </rPr>
      <t xml:space="preserve"> </t>
    </r>
  </si>
  <si>
    <t>Hoja 2 de…2…….</t>
  </si>
  <si>
    <t>Edificio de TC's lado Sur 5020</t>
  </si>
  <si>
    <t>Y0543009</t>
  </si>
  <si>
    <t>TF138738</t>
  </si>
  <si>
    <t>Edificio de TC's lado Sur 5010</t>
  </si>
  <si>
    <t>TF138735</t>
  </si>
  <si>
    <t>Y0543014</t>
  </si>
  <si>
    <t>VN592136</t>
  </si>
  <si>
    <t>VN592240</t>
  </si>
  <si>
    <t>VN592243</t>
  </si>
  <si>
    <t>VN592241</t>
  </si>
  <si>
    <t>VN592135</t>
  </si>
  <si>
    <t>Vehículo Estación</t>
  </si>
  <si>
    <t>Protege</t>
  </si>
  <si>
    <t>M73101</t>
  </si>
  <si>
    <t>SZ-790322</t>
  </si>
  <si>
    <t>Nota: Deben incluirse todos los equipos extintores del área de influencia incluido de los vehículos, helipuertos, aeródromos, cocinas, dormitorios, dependencias, etc.</t>
  </si>
  <si>
    <t>LOS EXTINTORES QUE ESTAN DESTINADO PARA USO EN EL HELIPUERTO NO ES EL ADECUADO (AGENTE EXTINTOR LENTO, MANGUERA MUY CORTA), SE RECOMIENDA UN EXTINTOR DE ESPUMA.</t>
  </si>
  <si>
    <t>Bueno</t>
  </si>
  <si>
    <t>ANSUL</t>
  </si>
  <si>
    <t>2011</t>
  </si>
  <si>
    <t>Planta PDA</t>
  </si>
  <si>
    <t>Churrasquera lado Oeste</t>
  </si>
  <si>
    <t>Item</t>
  </si>
  <si>
    <t>H-08415</t>
  </si>
  <si>
    <t>OK</t>
  </si>
  <si>
    <t>BIEN</t>
  </si>
  <si>
    <t>N/A</t>
  </si>
  <si>
    <t>JS8816</t>
  </si>
  <si>
    <t xml:space="preserve"> AW-693624</t>
  </si>
  <si>
    <t xml:space="preserve"> AW-695606</t>
  </si>
  <si>
    <t>AW-695603</t>
  </si>
  <si>
    <t>H08360</t>
  </si>
  <si>
    <t>H08264</t>
  </si>
  <si>
    <t>Peso del extintor mtto anual</t>
  </si>
  <si>
    <t>Peso del extintor inspección mensual</t>
  </si>
  <si>
    <t>GFS.028 R2</t>
  </si>
  <si>
    <t xml:space="preserve">Observación:  </t>
  </si>
  <si>
    <t>Si</t>
  </si>
  <si>
    <t>Enfriador de Aceite TC' 5020</t>
  </si>
  <si>
    <t>Enfriador de Aceite TC' 5010</t>
  </si>
  <si>
    <t>Edificio de TC's lado Oeste 5010</t>
  </si>
  <si>
    <t>Zona de Parqueo de Vehiculos</t>
  </si>
  <si>
    <t>Ansul Red line</t>
  </si>
  <si>
    <t>Lado del Medidor Ultra - sonico</t>
  </si>
  <si>
    <t xml:space="preserve">Sala de Control </t>
  </si>
  <si>
    <t xml:space="preserve">Pasillo Sala de Control </t>
  </si>
  <si>
    <t>Tk Condensado.-Calentador</t>
  </si>
  <si>
    <t>Dormitorios Especialistas lado Sur</t>
  </si>
  <si>
    <t>Dormitorios Especialistas lado norte</t>
  </si>
  <si>
    <t>Pasillo de Edificio de Viviendas</t>
  </si>
  <si>
    <t>Nueva Vivienda pasillo Sur</t>
  </si>
  <si>
    <t>Nueva Vivienda pasillo Norte</t>
  </si>
  <si>
    <t>Carpa Igloo lado este</t>
  </si>
  <si>
    <t>Área Scrubber y Patin de Gas Comb.</t>
  </si>
  <si>
    <t>Fuera Almacen " C " lado norte</t>
  </si>
  <si>
    <t>Caseta de Residuos Sólidos lado sur</t>
  </si>
  <si>
    <t>Generadores externo lado Sur</t>
  </si>
  <si>
    <t>Pasillo Compresores de Aire.</t>
  </si>
  <si>
    <t>UPS-CCM externo lado Norte</t>
  </si>
  <si>
    <t>Comedor pasillo interior lado Norte</t>
  </si>
  <si>
    <t>Zona  de Generadores Ext. Lado Sur</t>
  </si>
  <si>
    <t>Sala de Transferencia Ext. lado norte</t>
  </si>
  <si>
    <t>Fuera Edificio Sala de Control lado N. O.</t>
  </si>
  <si>
    <t>Fuera Edificio Sala de Control lado N. E.</t>
  </si>
  <si>
    <t>Cafetería edificio de sala control</t>
  </si>
  <si>
    <t>Almacén de Lubricantes/ Load Bank</t>
  </si>
  <si>
    <t>Pista de Aterrizaje</t>
  </si>
  <si>
    <t>2015</t>
  </si>
  <si>
    <t>X2KG</t>
  </si>
  <si>
    <t>E67EXT014</t>
  </si>
  <si>
    <t>E67EXT003</t>
  </si>
  <si>
    <t>E67EXT059</t>
  </si>
  <si>
    <t>E67EXT060</t>
  </si>
  <si>
    <t>E67EXT006</t>
  </si>
  <si>
    <t>E67EXT007</t>
  </si>
  <si>
    <t>E67EXT008</t>
  </si>
  <si>
    <t>E67EXT004</t>
  </si>
  <si>
    <t>E67EXT011</t>
  </si>
  <si>
    <t>E67EXT012</t>
  </si>
  <si>
    <t>E67EXT050</t>
  </si>
  <si>
    <t>E67EXT017</t>
  </si>
  <si>
    <t>E67EXT018</t>
  </si>
  <si>
    <t>E67EXT019</t>
  </si>
  <si>
    <t>E67EXT020</t>
  </si>
  <si>
    <t>E67EXT022</t>
  </si>
  <si>
    <t>E67EXT023</t>
  </si>
  <si>
    <t>E67EXT026</t>
  </si>
  <si>
    <t>E67EXT016</t>
  </si>
  <si>
    <t>E67EXT028</t>
  </si>
  <si>
    <t>E67EXT010</t>
  </si>
  <si>
    <t>E67EXT031</t>
  </si>
  <si>
    <t>E67EXT046</t>
  </si>
  <si>
    <t>E67EXT032</t>
  </si>
  <si>
    <t>E67EXT033</t>
  </si>
  <si>
    <t>E67EXT034</t>
  </si>
  <si>
    <t>E67EXT035</t>
  </si>
  <si>
    <t>E67EXT036</t>
  </si>
  <si>
    <t>E67EXT037</t>
  </si>
  <si>
    <t>E67EXT038</t>
  </si>
  <si>
    <t>E67EXT039</t>
  </si>
  <si>
    <t>E67EXT040</t>
  </si>
  <si>
    <t>E67EXT048</t>
  </si>
  <si>
    <t>E67EXT044</t>
  </si>
  <si>
    <t>E67EXT058</t>
  </si>
  <si>
    <t>E67EXT049</t>
  </si>
  <si>
    <t>E67EXT052</t>
  </si>
  <si>
    <t>E67EXT057</t>
  </si>
  <si>
    <t>E67EXT051</t>
  </si>
  <si>
    <t>AW-695602</t>
  </si>
  <si>
    <t>Nro. Precinto 989924</t>
  </si>
  <si>
    <t>Nro. Precinto 1061980</t>
  </si>
  <si>
    <t>Nro. Precinto 989902</t>
  </si>
  <si>
    <t>Nro. Precinto 989353</t>
  </si>
  <si>
    <t>Nro. Precinto 1061933</t>
  </si>
  <si>
    <t>Nro. Precinto 989923</t>
  </si>
  <si>
    <t>Nro. Precinto 1061979</t>
  </si>
  <si>
    <t>Nro. Precinto 1061986</t>
  </si>
  <si>
    <t>Nro. Precinto 1062000</t>
  </si>
  <si>
    <t>Nro. Precinto 1061996</t>
  </si>
  <si>
    <t>Nro. Precinto 1061992</t>
  </si>
  <si>
    <t>Nro. Precinto 1061994</t>
  </si>
  <si>
    <t>Nro. Precinto 989305</t>
  </si>
  <si>
    <t>Nro. Precinto 1061942</t>
  </si>
  <si>
    <t>Nro. Precinto 1061960</t>
  </si>
  <si>
    <t>Nro. Precinto 1061968</t>
  </si>
  <si>
    <t xml:space="preserve">ok no tiene seguro de manguera
Nro. Precinto 1061935
</t>
  </si>
  <si>
    <t>Nro. Precinto 1061932</t>
  </si>
  <si>
    <t>Nro. Precinto 1061970</t>
  </si>
  <si>
    <t>Nro. Precinto 1061958</t>
  </si>
  <si>
    <t>Nro. Precinto 1061969</t>
  </si>
  <si>
    <t>Nro. Precinto 1061945</t>
  </si>
  <si>
    <t>Nro. Precinto 1061989</t>
  </si>
  <si>
    <t>Nro. Precinto 1061956</t>
  </si>
  <si>
    <t>Nro. Precinto 1061967</t>
  </si>
  <si>
    <t>Nro. Precinto 1061941</t>
  </si>
  <si>
    <t>Nro. Precinto 1061943</t>
  </si>
  <si>
    <t>Nro. Precinto 1061959</t>
  </si>
  <si>
    <t>Nro. Precinto 1061957</t>
  </si>
  <si>
    <t>Nro. Precinto 1061931</t>
  </si>
  <si>
    <t>Nro. Precinto 1061991</t>
  </si>
  <si>
    <t>Nro. Precinto 1061966</t>
  </si>
  <si>
    <t>Nro. Precinto 1061995</t>
  </si>
  <si>
    <t>Nro. Precinto 1061987</t>
  </si>
  <si>
    <t>Nro. Precinto 1061990</t>
  </si>
  <si>
    <t>Nro. Precinto 989925</t>
  </si>
  <si>
    <t>Nro. Precinto 1001934</t>
  </si>
  <si>
    <t>Nro. Precinto 1061988</t>
  </si>
  <si>
    <t>Nro. Precinto 1061944</t>
  </si>
  <si>
    <t>CCM-UPS  externo lado Sur</t>
  </si>
  <si>
    <t>Ansul</t>
  </si>
  <si>
    <t>AB-801707</t>
  </si>
  <si>
    <t>E67EXT056</t>
  </si>
  <si>
    <t>ANSUL K-GUARD</t>
  </si>
  <si>
    <t>N K01-2 AC-631521</t>
  </si>
  <si>
    <t>N K01-2 AC-631043</t>
  </si>
  <si>
    <t>E67EXT054</t>
  </si>
  <si>
    <t>E67EXT055</t>
  </si>
  <si>
    <t>LAFE</t>
  </si>
  <si>
    <t>A-K</t>
  </si>
  <si>
    <t>Nro. Precinto 989833</t>
  </si>
  <si>
    <t>Nro. Precinto 989834</t>
  </si>
  <si>
    <t>Nro. Precinto 989832</t>
  </si>
  <si>
    <t>E67EXT062</t>
  </si>
  <si>
    <t>Nro. Precinto 1061978</t>
  </si>
  <si>
    <t>Wilfredo Choque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</si>
</sst>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sz val="8"/>
      <color theme="1"/>
      <name val="Calibri"/>
      <family val="2"/>
      <scheme val="minor"/>
    </font>
    <font>
      <b/>
      <i/>
      <sz val="8"/>
      <name val="Arial Black"/>
      <family val="2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8"/>
      <name val="Arial Black"/>
      <family val="2"/>
    </font>
    <font>
      <i/>
      <sz val="8"/>
      <name val="Arial"/>
      <family val="2"/>
    </font>
    <font>
      <sz val="10"/>
      <color theme="0"/>
      <name val="Arial"/>
      <family val="2"/>
    </font>
    <font>
      <b/>
      <sz val="7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3" fillId="0" borderId="0" xfId="1" applyFont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0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 applyProtection="1">
      <alignment horizontal="center" vertical="center" wrapText="1"/>
    </xf>
    <xf numFmtId="14" fontId="3" fillId="0" borderId="0" xfId="1" applyNumberFormat="1" applyFont="1" applyFill="1" applyBorder="1" applyAlignment="1">
      <alignment horizontal="center" vertical="center"/>
    </xf>
    <xf numFmtId="0" fontId="12" fillId="4" borderId="0" xfId="1" applyFont="1" applyFill="1" applyBorder="1" applyAlignment="1">
      <alignment vertical="center" wrapText="1"/>
    </xf>
    <xf numFmtId="1" fontId="18" fillId="0" borderId="1" xfId="1" applyNumberFormat="1" applyFont="1" applyBorder="1" applyAlignment="1">
      <alignment horizontal="center" vertical="center"/>
    </xf>
    <xf numFmtId="3" fontId="19" fillId="3" borderId="1" xfId="1" applyNumberFormat="1" applyFont="1" applyFill="1" applyBorder="1" applyAlignment="1" applyProtection="1">
      <alignment horizontal="left" vertical="center"/>
      <protection locked="0"/>
    </xf>
    <xf numFmtId="0" fontId="18" fillId="0" borderId="1" xfId="1" applyFont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vertical="center"/>
    </xf>
    <xf numFmtId="0" fontId="19" fillId="0" borderId="1" xfId="1" applyFont="1" applyFill="1" applyBorder="1" applyAlignment="1" applyProtection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14" fontId="18" fillId="0" borderId="1" xfId="1" applyNumberFormat="1" applyFont="1" applyFill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8" fillId="0" borderId="18" xfId="1" applyFont="1" applyBorder="1" applyAlignment="1">
      <alignment horizontal="center" vertical="center"/>
    </xf>
    <xf numFmtId="0" fontId="18" fillId="4" borderId="1" xfId="1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19" fillId="3" borderId="1" xfId="1" applyFont="1" applyFill="1" applyBorder="1" applyAlignment="1" applyProtection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49" fontId="18" fillId="0" borderId="1" xfId="1" applyNumberFormat="1" applyFont="1" applyFill="1" applyBorder="1" applyAlignment="1">
      <alignment horizontal="center" vertical="center"/>
    </xf>
    <xf numFmtId="1" fontId="18" fillId="4" borderId="1" xfId="1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 wrapText="1"/>
    </xf>
    <xf numFmtId="49" fontId="18" fillId="4" borderId="1" xfId="1" applyNumberFormat="1" applyFont="1" applyFill="1" applyBorder="1" applyAlignment="1">
      <alignment horizontal="center" vertical="center"/>
    </xf>
    <xf numFmtId="0" fontId="19" fillId="4" borderId="1" xfId="1" applyFont="1" applyFill="1" applyBorder="1" applyAlignment="1" applyProtection="1">
      <alignment horizontal="center" vertical="center" wrapText="1"/>
    </xf>
    <xf numFmtId="0" fontId="18" fillId="4" borderId="1" xfId="1" applyFont="1" applyFill="1" applyBorder="1" applyAlignment="1">
      <alignment horizontal="center" vertical="center"/>
    </xf>
    <xf numFmtId="3" fontId="19" fillId="0" borderId="1" xfId="1" applyNumberFormat="1" applyFont="1" applyFill="1" applyBorder="1" applyAlignment="1" applyProtection="1">
      <alignment horizontal="left" vertical="center"/>
      <protection locked="0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3" fontId="19" fillId="4" borderId="1" xfId="1" applyNumberFormat="1" applyFont="1" applyFill="1" applyBorder="1" applyAlignment="1" applyProtection="1">
      <alignment horizontal="left" vertical="center"/>
      <protection locked="0"/>
    </xf>
    <xf numFmtId="14" fontId="18" fillId="4" borderId="1" xfId="1" applyNumberFormat="1" applyFont="1" applyFill="1" applyBorder="1" applyAlignment="1">
      <alignment horizontal="center" vertical="center"/>
    </xf>
    <xf numFmtId="0" fontId="18" fillId="3" borderId="1" xfId="1" applyFont="1" applyFill="1" applyBorder="1" applyAlignment="1">
      <alignment horizontal="center" vertical="center"/>
    </xf>
    <xf numFmtId="164" fontId="19" fillId="0" borderId="1" xfId="1" applyNumberFormat="1" applyFont="1" applyFill="1" applyBorder="1" applyAlignment="1" applyProtection="1">
      <alignment horizontal="left" vertical="center"/>
      <protection locked="0"/>
    </xf>
    <xf numFmtId="3" fontId="19" fillId="3" borderId="1" xfId="1" applyNumberFormat="1" applyFont="1" applyFill="1" applyBorder="1" applyAlignment="1" applyProtection="1">
      <alignment horizontal="center" vertical="center" wrapText="1"/>
      <protection locked="0"/>
    </xf>
    <xf numFmtId="3" fontId="19" fillId="4" borderId="1" xfId="1" applyNumberFormat="1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17" fillId="5" borderId="0" xfId="0" applyFont="1" applyFill="1" applyAlignment="1">
      <alignment vertical="center"/>
    </xf>
    <xf numFmtId="2" fontId="18" fillId="4" borderId="1" xfId="1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vertical="top" wrapText="1"/>
    </xf>
    <xf numFmtId="14" fontId="7" fillId="0" borderId="0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14" fontId="8" fillId="0" borderId="2" xfId="1" applyNumberFormat="1" applyFont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920750</xdr:colOff>
      <xdr:row>4</xdr:row>
      <xdr:rowOff>79375</xdr:rowOff>
    </xdr:to>
    <xdr:pic>
      <xdr:nvPicPr>
        <xdr:cNvPr id="3" name="1 Imagen" descr="GTB color fondo blanco_2c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54125" cy="115887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1</xdr:colOff>
      <xdr:row>52</xdr:row>
      <xdr:rowOff>133196</xdr:rowOff>
    </xdr:from>
    <xdr:ext cx="1231280" cy="796072"/>
    <xdr:pic>
      <xdr:nvPicPr>
        <xdr:cNvPr id="5" name="1 Imagen" descr="GTB color fondo blanco_2c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33196"/>
          <a:ext cx="1231280" cy="79607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Y98"/>
  <sheetViews>
    <sheetView showGridLines="0" tabSelected="1" view="pageBreakPreview" zoomScale="85" zoomScaleNormal="100" zoomScaleSheetLayoutView="85" workbookViewId="0">
      <selection activeCell="A66" sqref="A66"/>
    </sheetView>
  </sheetViews>
  <sheetFormatPr defaultColWidth="11.42578125" defaultRowHeight="21" customHeight="1" x14ac:dyDescent="0.25"/>
  <cols>
    <col min="1" max="1" width="5" style="3" customWidth="1"/>
    <col min="2" max="2" width="35.85546875" style="3" customWidth="1"/>
    <col min="3" max="3" width="17.42578125" style="3" customWidth="1"/>
    <col min="4" max="4" width="10.85546875" style="3" customWidth="1"/>
    <col min="5" max="5" width="18.28515625" style="3" customWidth="1"/>
    <col min="6" max="6" width="13" style="3" customWidth="1"/>
    <col min="7" max="7" width="14" style="3" customWidth="1"/>
    <col min="8" max="8" width="5.5703125" style="3" bestFit="1" customWidth="1"/>
    <col min="9" max="9" width="5.85546875" style="3" customWidth="1"/>
    <col min="10" max="10" width="5.28515625" style="3" bestFit="1" customWidth="1"/>
    <col min="11" max="11" width="8.28515625" style="3" customWidth="1"/>
    <col min="12" max="12" width="8" style="3" customWidth="1"/>
    <col min="13" max="13" width="4.5703125" style="3" customWidth="1"/>
    <col min="14" max="14" width="5.28515625" style="3" customWidth="1"/>
    <col min="15" max="15" width="10" style="3" customWidth="1"/>
    <col min="16" max="16" width="8.28515625" style="3" customWidth="1"/>
    <col min="17" max="17" width="9.42578125" style="3" customWidth="1"/>
    <col min="18" max="18" width="14.140625" style="3" customWidth="1"/>
    <col min="19" max="19" width="8" style="3" customWidth="1"/>
    <col min="20" max="21" width="7.5703125" style="3" customWidth="1"/>
    <col min="22" max="22" width="9" style="3" customWidth="1"/>
    <col min="23" max="23" width="7.7109375" style="3" customWidth="1"/>
    <col min="24" max="24" width="8.7109375" style="3" customWidth="1"/>
    <col min="25" max="25" width="38.28515625" style="18" customWidth="1"/>
    <col min="26" max="16384" width="11.42578125" style="3"/>
  </cols>
  <sheetData>
    <row r="1" spans="1:25" ht="2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83" t="s">
        <v>104</v>
      </c>
      <c r="T1" s="83"/>
      <c r="U1" s="83"/>
      <c r="V1" s="83"/>
      <c r="W1" s="1"/>
      <c r="X1" s="1"/>
      <c r="Y1" s="2"/>
    </row>
    <row r="2" spans="1:25" ht="21" customHeight="1" x14ac:dyDescent="0.25">
      <c r="A2" s="67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</row>
    <row r="3" spans="1:25" ht="2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4"/>
    </row>
    <row r="4" spans="1:25" ht="21" customHeight="1" x14ac:dyDescent="0.25">
      <c r="A4" s="1"/>
      <c r="B4" s="5" t="s">
        <v>58</v>
      </c>
      <c r="C4" s="68" t="s">
        <v>59</v>
      </c>
      <c r="D4" s="68"/>
      <c r="E4" s="68"/>
      <c r="F4" s="68"/>
      <c r="G4" s="6" t="s">
        <v>60</v>
      </c>
      <c r="H4" s="1"/>
      <c r="I4" s="1"/>
      <c r="J4" s="69">
        <v>42760</v>
      </c>
      <c r="K4" s="69"/>
      <c r="L4" s="1"/>
      <c r="M4" s="6"/>
      <c r="N4" s="1"/>
      <c r="O4" s="1"/>
      <c r="P4" s="1"/>
      <c r="Q4" s="1"/>
      <c r="R4" s="1"/>
      <c r="S4" s="7"/>
      <c r="T4" s="7"/>
      <c r="U4" s="7"/>
      <c r="V4" s="7"/>
      <c r="W4" s="7"/>
      <c r="X4" s="7"/>
      <c r="Y4" s="7"/>
    </row>
    <row r="5" spans="1:25" ht="21" customHeight="1" x14ac:dyDescent="0.25">
      <c r="A5" s="1"/>
      <c r="B5" s="5" t="s">
        <v>61</v>
      </c>
      <c r="C5" s="68" t="s">
        <v>233</v>
      </c>
      <c r="D5" s="68"/>
      <c r="E5" s="68"/>
      <c r="F5" s="68"/>
      <c r="G5" s="1"/>
      <c r="H5" s="1"/>
      <c r="I5" s="1"/>
      <c r="J5" s="1"/>
      <c r="K5" s="1"/>
      <c r="L5" s="1"/>
      <c r="M5" s="10"/>
      <c r="N5" s="1"/>
      <c r="O5" s="1"/>
      <c r="P5" s="1"/>
      <c r="Q5" s="11"/>
      <c r="R5" s="1"/>
      <c r="S5" s="1"/>
      <c r="T5" s="84" t="s">
        <v>62</v>
      </c>
      <c r="U5" s="84"/>
      <c r="V5" s="84"/>
      <c r="W5" s="1"/>
      <c r="X5" s="1"/>
      <c r="Y5" s="12"/>
    </row>
    <row r="6" spans="1:25" ht="18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9"/>
    </row>
    <row r="7" spans="1:25" s="18" customFormat="1" ht="39.75" customHeight="1" thickBot="1" x14ac:dyDescent="0.3">
      <c r="A7" s="70" t="s">
        <v>91</v>
      </c>
      <c r="B7" s="72" t="s">
        <v>0</v>
      </c>
      <c r="C7" s="72" t="s">
        <v>1</v>
      </c>
      <c r="D7" s="74" t="s">
        <v>2</v>
      </c>
      <c r="E7" s="72" t="s">
        <v>3</v>
      </c>
      <c r="F7" s="74" t="s">
        <v>4</v>
      </c>
      <c r="G7" s="78" t="s">
        <v>65</v>
      </c>
      <c r="H7" s="80" t="s">
        <v>5</v>
      </c>
      <c r="I7" s="81"/>
      <c r="J7" s="82"/>
      <c r="K7" s="72" t="s">
        <v>6</v>
      </c>
      <c r="L7" s="74" t="s">
        <v>7</v>
      </c>
      <c r="M7" s="80" t="s">
        <v>8</v>
      </c>
      <c r="N7" s="82"/>
      <c r="O7" s="78" t="s">
        <v>9</v>
      </c>
      <c r="P7" s="78" t="s">
        <v>10</v>
      </c>
      <c r="Q7" s="85" t="s">
        <v>11</v>
      </c>
      <c r="R7" s="78" t="s">
        <v>12</v>
      </c>
      <c r="S7" s="85" t="s">
        <v>13</v>
      </c>
      <c r="T7" s="87" t="s">
        <v>102</v>
      </c>
      <c r="U7" s="88"/>
      <c r="V7" s="87" t="s">
        <v>103</v>
      </c>
      <c r="W7" s="88"/>
      <c r="X7" s="78" t="s">
        <v>14</v>
      </c>
      <c r="Y7" s="76" t="s">
        <v>15</v>
      </c>
    </row>
    <row r="8" spans="1:25" s="18" customFormat="1" ht="27" customHeight="1" thickBot="1" x14ac:dyDescent="0.3">
      <c r="A8" s="71"/>
      <c r="B8" s="73"/>
      <c r="C8" s="73"/>
      <c r="D8" s="75"/>
      <c r="E8" s="73"/>
      <c r="F8" s="75"/>
      <c r="G8" s="79"/>
      <c r="H8" s="23" t="s">
        <v>16</v>
      </c>
      <c r="I8" s="22" t="s">
        <v>17</v>
      </c>
      <c r="J8" s="22" t="s">
        <v>18</v>
      </c>
      <c r="K8" s="73"/>
      <c r="L8" s="75"/>
      <c r="M8" s="22" t="s">
        <v>19</v>
      </c>
      <c r="N8" s="22" t="s">
        <v>20</v>
      </c>
      <c r="O8" s="79"/>
      <c r="P8" s="79"/>
      <c r="Q8" s="86"/>
      <c r="R8" s="79"/>
      <c r="S8" s="86"/>
      <c r="T8" s="24" t="s">
        <v>19</v>
      </c>
      <c r="U8" s="24" t="s">
        <v>20</v>
      </c>
      <c r="V8" s="24" t="s">
        <v>19</v>
      </c>
      <c r="W8" s="24" t="s">
        <v>20</v>
      </c>
      <c r="X8" s="79"/>
      <c r="Y8" s="77"/>
    </row>
    <row r="9" spans="1:25" s="42" customFormat="1" ht="21" customHeight="1" x14ac:dyDescent="0.25">
      <c r="A9" s="32">
        <v>1</v>
      </c>
      <c r="B9" s="33" t="s">
        <v>113</v>
      </c>
      <c r="C9" s="34" t="s">
        <v>21</v>
      </c>
      <c r="D9" s="35">
        <v>2003</v>
      </c>
      <c r="E9" s="36" t="s">
        <v>39</v>
      </c>
      <c r="F9" s="37" t="s">
        <v>138</v>
      </c>
      <c r="G9" s="38">
        <v>42627</v>
      </c>
      <c r="H9" s="39" t="s">
        <v>22</v>
      </c>
      <c r="I9" s="39"/>
      <c r="J9" s="39"/>
      <c r="K9" s="39" t="s">
        <v>23</v>
      </c>
      <c r="L9" s="39" t="s">
        <v>24</v>
      </c>
      <c r="M9" s="39">
        <v>10</v>
      </c>
      <c r="N9" s="39" t="s">
        <v>56</v>
      </c>
      <c r="O9" s="39">
        <v>2015</v>
      </c>
      <c r="P9" s="39" t="s">
        <v>25</v>
      </c>
      <c r="Q9" s="39" t="s">
        <v>93</v>
      </c>
      <c r="R9" s="39" t="s">
        <v>26</v>
      </c>
      <c r="S9" s="39" t="s">
        <v>94</v>
      </c>
      <c r="T9" s="40"/>
      <c r="U9" s="40"/>
      <c r="V9" s="40">
        <v>21</v>
      </c>
      <c r="W9" s="40"/>
      <c r="X9" s="39" t="s">
        <v>86</v>
      </c>
      <c r="Y9" s="41" t="s">
        <v>178</v>
      </c>
    </row>
    <row r="10" spans="1:25" s="42" customFormat="1" ht="21" customHeight="1" x14ac:dyDescent="0.25">
      <c r="A10" s="32">
        <f>A9+1</f>
        <v>2</v>
      </c>
      <c r="B10" s="33" t="s">
        <v>132</v>
      </c>
      <c r="C10" s="34" t="s">
        <v>27</v>
      </c>
      <c r="D10" s="35">
        <v>2003</v>
      </c>
      <c r="E10" s="43" t="s">
        <v>28</v>
      </c>
      <c r="F10" s="39" t="s">
        <v>139</v>
      </c>
      <c r="G10" s="38">
        <v>42627</v>
      </c>
      <c r="H10" s="39" t="s">
        <v>22</v>
      </c>
      <c r="I10" s="39"/>
      <c r="J10" s="39"/>
      <c r="K10" s="39" t="s">
        <v>29</v>
      </c>
      <c r="L10" s="39" t="s">
        <v>24</v>
      </c>
      <c r="M10" s="39">
        <v>20</v>
      </c>
      <c r="N10" s="39">
        <v>9</v>
      </c>
      <c r="O10" s="39">
        <v>2015</v>
      </c>
      <c r="P10" s="39" t="s">
        <v>25</v>
      </c>
      <c r="Q10" s="39" t="s">
        <v>93</v>
      </c>
      <c r="R10" s="39" t="s">
        <v>26</v>
      </c>
      <c r="S10" s="39" t="s">
        <v>94</v>
      </c>
      <c r="T10" s="39"/>
      <c r="U10" s="39"/>
      <c r="V10" s="39">
        <v>32</v>
      </c>
      <c r="W10" s="39"/>
      <c r="X10" s="39" t="s">
        <v>86</v>
      </c>
      <c r="Y10" s="41" t="s">
        <v>179</v>
      </c>
    </row>
    <row r="11" spans="1:25" s="42" customFormat="1" ht="21" customHeight="1" x14ac:dyDescent="0.25">
      <c r="A11" s="32">
        <f t="shared" ref="A11:A46" si="0">A10+1</f>
        <v>3</v>
      </c>
      <c r="B11" s="33" t="s">
        <v>133</v>
      </c>
      <c r="C11" s="34" t="s">
        <v>27</v>
      </c>
      <c r="D11" s="35">
        <v>2003</v>
      </c>
      <c r="E11" s="43" t="s">
        <v>99</v>
      </c>
      <c r="F11" s="39" t="s">
        <v>140</v>
      </c>
      <c r="G11" s="38">
        <v>42627</v>
      </c>
      <c r="H11" s="39" t="s">
        <v>22</v>
      </c>
      <c r="I11" s="39"/>
      <c r="J11" s="39"/>
      <c r="K11" s="39" t="s">
        <v>29</v>
      </c>
      <c r="L11" s="39" t="s">
        <v>24</v>
      </c>
      <c r="M11" s="39">
        <v>20</v>
      </c>
      <c r="N11" s="39">
        <v>9</v>
      </c>
      <c r="O11" s="39">
        <v>2015</v>
      </c>
      <c r="P11" s="39" t="s">
        <v>25</v>
      </c>
      <c r="Q11" s="39" t="s">
        <v>93</v>
      </c>
      <c r="R11" s="39" t="s">
        <v>26</v>
      </c>
      <c r="S11" s="39" t="s">
        <v>94</v>
      </c>
      <c r="T11" s="39"/>
      <c r="U11" s="39"/>
      <c r="V11" s="39">
        <v>32</v>
      </c>
      <c r="W11" s="39"/>
      <c r="X11" s="39" t="s">
        <v>86</v>
      </c>
      <c r="Y11" s="41" t="s">
        <v>180</v>
      </c>
    </row>
    <row r="12" spans="1:25" s="42" customFormat="1" ht="21" customHeight="1" x14ac:dyDescent="0.25">
      <c r="A12" s="32">
        <f t="shared" si="0"/>
        <v>4</v>
      </c>
      <c r="B12" s="33" t="s">
        <v>131</v>
      </c>
      <c r="C12" s="44" t="s">
        <v>87</v>
      </c>
      <c r="D12" s="45" t="s">
        <v>88</v>
      </c>
      <c r="E12" s="36" t="s">
        <v>177</v>
      </c>
      <c r="F12" s="46" t="s">
        <v>141</v>
      </c>
      <c r="G12" s="38">
        <v>42627</v>
      </c>
      <c r="H12" s="37" t="s">
        <v>22</v>
      </c>
      <c r="I12" s="37"/>
      <c r="J12" s="37"/>
      <c r="K12" s="37" t="s">
        <v>29</v>
      </c>
      <c r="L12" s="37" t="s">
        <v>24</v>
      </c>
      <c r="M12" s="37">
        <v>20</v>
      </c>
      <c r="N12" s="37">
        <v>9</v>
      </c>
      <c r="O12" s="37">
        <v>2012</v>
      </c>
      <c r="P12" s="39" t="s">
        <v>25</v>
      </c>
      <c r="Q12" s="39" t="s">
        <v>93</v>
      </c>
      <c r="R12" s="39" t="s">
        <v>26</v>
      </c>
      <c r="S12" s="37" t="s">
        <v>94</v>
      </c>
      <c r="T12" s="37"/>
      <c r="U12" s="37"/>
      <c r="V12" s="37">
        <v>32</v>
      </c>
      <c r="W12" s="37"/>
      <c r="X12" s="37" t="s">
        <v>86</v>
      </c>
      <c r="Y12" s="41" t="s">
        <v>181</v>
      </c>
    </row>
    <row r="13" spans="1:25" s="42" customFormat="1" ht="21" customHeight="1" x14ac:dyDescent="0.25">
      <c r="A13" s="32">
        <f t="shared" si="0"/>
        <v>5</v>
      </c>
      <c r="B13" s="33" t="s">
        <v>114</v>
      </c>
      <c r="C13" s="47" t="s">
        <v>27</v>
      </c>
      <c r="D13" s="48">
        <v>2003</v>
      </c>
      <c r="E13" s="49" t="s">
        <v>33</v>
      </c>
      <c r="F13" s="50" t="s">
        <v>142</v>
      </c>
      <c r="G13" s="38">
        <v>42627</v>
      </c>
      <c r="H13" s="50" t="s">
        <v>22</v>
      </c>
      <c r="I13" s="50"/>
      <c r="J13" s="50"/>
      <c r="K13" s="50" t="s">
        <v>64</v>
      </c>
      <c r="L13" s="50" t="s">
        <v>24</v>
      </c>
      <c r="M13" s="50">
        <v>20</v>
      </c>
      <c r="N13" s="50">
        <v>9</v>
      </c>
      <c r="O13" s="50">
        <v>2015</v>
      </c>
      <c r="P13" s="39" t="s">
        <v>25</v>
      </c>
      <c r="Q13" s="39" t="s">
        <v>93</v>
      </c>
      <c r="R13" s="39" t="s">
        <v>26</v>
      </c>
      <c r="S13" s="50" t="s">
        <v>94</v>
      </c>
      <c r="T13" s="50"/>
      <c r="U13" s="50"/>
      <c r="V13" s="50">
        <v>30</v>
      </c>
      <c r="W13" s="50"/>
      <c r="X13" s="50" t="s">
        <v>86</v>
      </c>
      <c r="Y13" s="41" t="s">
        <v>182</v>
      </c>
    </row>
    <row r="14" spans="1:25" s="42" customFormat="1" ht="24" customHeight="1" x14ac:dyDescent="0.25">
      <c r="A14" s="32">
        <f t="shared" si="0"/>
        <v>6</v>
      </c>
      <c r="B14" s="33" t="s">
        <v>114</v>
      </c>
      <c r="C14" s="47" t="s">
        <v>27</v>
      </c>
      <c r="D14" s="48">
        <v>2003</v>
      </c>
      <c r="E14" s="49" t="s">
        <v>34</v>
      </c>
      <c r="F14" s="50" t="s">
        <v>143</v>
      </c>
      <c r="G14" s="38">
        <v>42627</v>
      </c>
      <c r="H14" s="50" t="s">
        <v>22</v>
      </c>
      <c r="I14" s="50"/>
      <c r="J14" s="50"/>
      <c r="K14" s="50" t="s">
        <v>64</v>
      </c>
      <c r="L14" s="50" t="s">
        <v>24</v>
      </c>
      <c r="M14" s="50">
        <v>20</v>
      </c>
      <c r="N14" s="50">
        <v>9</v>
      </c>
      <c r="O14" s="50">
        <v>2015</v>
      </c>
      <c r="P14" s="39" t="s">
        <v>25</v>
      </c>
      <c r="Q14" s="39" t="s">
        <v>93</v>
      </c>
      <c r="R14" s="39" t="s">
        <v>26</v>
      </c>
      <c r="S14" s="50" t="s">
        <v>94</v>
      </c>
      <c r="T14" s="50"/>
      <c r="U14" s="50"/>
      <c r="V14" s="50">
        <v>31</v>
      </c>
      <c r="W14" s="50"/>
      <c r="X14" s="50" t="s">
        <v>86</v>
      </c>
      <c r="Y14" s="41" t="s">
        <v>183</v>
      </c>
    </row>
    <row r="15" spans="1:25" s="42" customFormat="1" ht="21" customHeight="1" x14ac:dyDescent="0.25">
      <c r="A15" s="32">
        <f t="shared" si="0"/>
        <v>7</v>
      </c>
      <c r="B15" s="33" t="s">
        <v>123</v>
      </c>
      <c r="C15" s="47" t="s">
        <v>35</v>
      </c>
      <c r="D15" s="48">
        <v>2002</v>
      </c>
      <c r="E15" s="49" t="s">
        <v>100</v>
      </c>
      <c r="F15" s="50" t="s">
        <v>144</v>
      </c>
      <c r="G15" s="38">
        <v>42627</v>
      </c>
      <c r="H15" s="50" t="s">
        <v>22</v>
      </c>
      <c r="I15" s="50"/>
      <c r="J15" s="50"/>
      <c r="K15" s="50" t="s">
        <v>29</v>
      </c>
      <c r="L15" s="50" t="s">
        <v>24</v>
      </c>
      <c r="M15" s="50">
        <v>30</v>
      </c>
      <c r="N15" s="50">
        <v>12</v>
      </c>
      <c r="O15" s="50">
        <v>2012</v>
      </c>
      <c r="P15" s="39" t="s">
        <v>25</v>
      </c>
      <c r="Q15" s="39" t="s">
        <v>93</v>
      </c>
      <c r="R15" s="39" t="s">
        <v>26</v>
      </c>
      <c r="S15" s="50" t="s">
        <v>94</v>
      </c>
      <c r="T15" s="50"/>
      <c r="U15" s="50"/>
      <c r="V15" s="50">
        <v>32</v>
      </c>
      <c r="W15" s="50"/>
      <c r="X15" s="50" t="s">
        <v>86</v>
      </c>
      <c r="Y15" s="41" t="s">
        <v>184</v>
      </c>
    </row>
    <row r="16" spans="1:25" s="42" customFormat="1" ht="21" customHeight="1" x14ac:dyDescent="0.25">
      <c r="A16" s="32">
        <f t="shared" si="0"/>
        <v>8</v>
      </c>
      <c r="B16" s="51" t="s">
        <v>110</v>
      </c>
      <c r="C16" s="52" t="s">
        <v>111</v>
      </c>
      <c r="D16" s="53">
        <v>2003</v>
      </c>
      <c r="E16" s="53" t="s">
        <v>31</v>
      </c>
      <c r="F16" s="50" t="s">
        <v>145</v>
      </c>
      <c r="G16" s="38">
        <v>42627</v>
      </c>
      <c r="H16" s="53"/>
      <c r="I16" s="53" t="s">
        <v>22</v>
      </c>
      <c r="J16" s="53"/>
      <c r="K16" s="53" t="s">
        <v>29</v>
      </c>
      <c r="L16" s="53" t="s">
        <v>32</v>
      </c>
      <c r="M16" s="53">
        <v>20</v>
      </c>
      <c r="N16" s="53">
        <v>9</v>
      </c>
      <c r="O16" s="53">
        <v>2012</v>
      </c>
      <c r="P16" s="53" t="s">
        <v>25</v>
      </c>
      <c r="Q16" s="53" t="s">
        <v>93</v>
      </c>
      <c r="R16" s="53" t="s">
        <v>26</v>
      </c>
      <c r="S16" s="62" t="s">
        <v>95</v>
      </c>
      <c r="T16" s="50"/>
      <c r="U16" s="50"/>
      <c r="V16" s="50">
        <v>35</v>
      </c>
      <c r="W16" s="50"/>
      <c r="X16" s="50" t="s">
        <v>86</v>
      </c>
      <c r="Y16" s="41" t="s">
        <v>185</v>
      </c>
    </row>
    <row r="17" spans="1:25" s="42" customFormat="1" ht="28.5" customHeight="1" x14ac:dyDescent="0.25">
      <c r="A17" s="32">
        <f t="shared" si="0"/>
        <v>9</v>
      </c>
      <c r="B17" s="51" t="s">
        <v>116</v>
      </c>
      <c r="C17" s="47" t="s">
        <v>27</v>
      </c>
      <c r="D17" s="48">
        <v>2003</v>
      </c>
      <c r="E17" s="49" t="s">
        <v>37</v>
      </c>
      <c r="F17" s="50" t="s">
        <v>146</v>
      </c>
      <c r="G17" s="38">
        <v>42627</v>
      </c>
      <c r="H17" s="50" t="s">
        <v>22</v>
      </c>
      <c r="I17" s="50"/>
      <c r="J17" s="50"/>
      <c r="K17" s="50" t="s">
        <v>29</v>
      </c>
      <c r="L17" s="50" t="s">
        <v>24</v>
      </c>
      <c r="M17" s="50">
        <v>20</v>
      </c>
      <c r="N17" s="50">
        <v>9</v>
      </c>
      <c r="O17" s="50">
        <v>2015</v>
      </c>
      <c r="P17" s="39" t="s">
        <v>25</v>
      </c>
      <c r="Q17" s="39" t="s">
        <v>93</v>
      </c>
      <c r="R17" s="39" t="s">
        <v>26</v>
      </c>
      <c r="S17" s="50" t="s">
        <v>94</v>
      </c>
      <c r="T17" s="50"/>
      <c r="U17" s="50"/>
      <c r="V17" s="50">
        <v>28</v>
      </c>
      <c r="W17" s="50"/>
      <c r="X17" s="50" t="s">
        <v>86</v>
      </c>
      <c r="Y17" s="41" t="s">
        <v>186</v>
      </c>
    </row>
    <row r="18" spans="1:25" s="42" customFormat="1" ht="26.25" customHeight="1" x14ac:dyDescent="0.25">
      <c r="A18" s="32">
        <f t="shared" si="0"/>
        <v>10</v>
      </c>
      <c r="B18" s="33" t="s">
        <v>117</v>
      </c>
      <c r="C18" s="47" t="s">
        <v>27</v>
      </c>
      <c r="D18" s="48">
        <v>2003</v>
      </c>
      <c r="E18" s="49" t="s">
        <v>38</v>
      </c>
      <c r="F18" s="50" t="s">
        <v>147</v>
      </c>
      <c r="G18" s="38">
        <v>42627</v>
      </c>
      <c r="H18" s="50" t="s">
        <v>22</v>
      </c>
      <c r="I18" s="50"/>
      <c r="J18" s="50"/>
      <c r="K18" s="50" t="s">
        <v>29</v>
      </c>
      <c r="L18" s="50" t="s">
        <v>24</v>
      </c>
      <c r="M18" s="50">
        <v>20</v>
      </c>
      <c r="N18" s="50">
        <v>9</v>
      </c>
      <c r="O18" s="50">
        <v>2015</v>
      </c>
      <c r="P18" s="39" t="s">
        <v>25</v>
      </c>
      <c r="Q18" s="39" t="s">
        <v>93</v>
      </c>
      <c r="R18" s="39" t="s">
        <v>26</v>
      </c>
      <c r="S18" s="50" t="s">
        <v>94</v>
      </c>
      <c r="T18" s="50"/>
      <c r="U18" s="50"/>
      <c r="V18" s="50">
        <v>30</v>
      </c>
      <c r="W18" s="50"/>
      <c r="X18" s="50" t="s">
        <v>86</v>
      </c>
      <c r="Y18" s="41" t="s">
        <v>187</v>
      </c>
    </row>
    <row r="19" spans="1:25" s="54" customFormat="1" ht="21" customHeight="1" x14ac:dyDescent="0.25">
      <c r="A19" s="32">
        <f t="shared" si="0"/>
        <v>11</v>
      </c>
      <c r="B19" s="33" t="s">
        <v>118</v>
      </c>
      <c r="C19" s="47" t="s">
        <v>35</v>
      </c>
      <c r="D19" s="48">
        <v>2002</v>
      </c>
      <c r="E19" s="49">
        <v>102256</v>
      </c>
      <c r="F19" s="50" t="s">
        <v>148</v>
      </c>
      <c r="G19" s="38">
        <v>42627</v>
      </c>
      <c r="H19" s="50" t="s">
        <v>22</v>
      </c>
      <c r="I19" s="50"/>
      <c r="J19" s="50"/>
      <c r="K19" s="50" t="s">
        <v>29</v>
      </c>
      <c r="L19" s="50" t="s">
        <v>24</v>
      </c>
      <c r="M19" s="50">
        <v>30</v>
      </c>
      <c r="N19" s="50">
        <v>12</v>
      </c>
      <c r="O19" s="50">
        <v>2012</v>
      </c>
      <c r="P19" s="50" t="s">
        <v>25</v>
      </c>
      <c r="Q19" s="50" t="s">
        <v>93</v>
      </c>
      <c r="R19" s="50" t="s">
        <v>26</v>
      </c>
      <c r="S19" s="50" t="s">
        <v>94</v>
      </c>
      <c r="T19" s="39"/>
      <c r="U19" s="39"/>
      <c r="V19" s="39">
        <v>31</v>
      </c>
      <c r="W19" s="39"/>
      <c r="X19" s="39" t="s">
        <v>86</v>
      </c>
      <c r="Y19" s="41" t="s">
        <v>188</v>
      </c>
    </row>
    <row r="20" spans="1:25" s="42" customFormat="1" ht="26.25" customHeight="1" x14ac:dyDescent="0.25">
      <c r="A20" s="32">
        <f t="shared" si="0"/>
        <v>12</v>
      </c>
      <c r="B20" s="55" t="s">
        <v>41</v>
      </c>
      <c r="C20" s="47" t="s">
        <v>27</v>
      </c>
      <c r="D20" s="48">
        <v>2003</v>
      </c>
      <c r="E20" s="49" t="s">
        <v>83</v>
      </c>
      <c r="F20" s="50" t="s">
        <v>149</v>
      </c>
      <c r="G20" s="38">
        <v>42627</v>
      </c>
      <c r="H20" s="50" t="s">
        <v>22</v>
      </c>
      <c r="I20" s="50"/>
      <c r="J20" s="50"/>
      <c r="K20" s="50" t="s">
        <v>29</v>
      </c>
      <c r="L20" s="50" t="s">
        <v>24</v>
      </c>
      <c r="M20" s="50">
        <v>20</v>
      </c>
      <c r="N20" s="50">
        <v>9</v>
      </c>
      <c r="O20" s="50">
        <v>2015</v>
      </c>
      <c r="P20" s="39" t="s">
        <v>25</v>
      </c>
      <c r="Q20" s="39" t="s">
        <v>93</v>
      </c>
      <c r="R20" s="39" t="s">
        <v>26</v>
      </c>
      <c r="S20" s="50" t="s">
        <v>94</v>
      </c>
      <c r="T20" s="50"/>
      <c r="U20" s="50"/>
      <c r="V20" s="50">
        <v>30</v>
      </c>
      <c r="W20" s="50"/>
      <c r="X20" s="50" t="s">
        <v>86</v>
      </c>
      <c r="Y20" s="41" t="s">
        <v>189</v>
      </c>
    </row>
    <row r="21" spans="1:25" s="42" customFormat="1" ht="21" customHeight="1" x14ac:dyDescent="0.25">
      <c r="A21" s="32">
        <f t="shared" si="0"/>
        <v>13</v>
      </c>
      <c r="B21" s="51" t="s">
        <v>42</v>
      </c>
      <c r="C21" s="34" t="s">
        <v>27</v>
      </c>
      <c r="D21" s="35">
        <v>2003</v>
      </c>
      <c r="E21" s="43" t="s">
        <v>43</v>
      </c>
      <c r="F21" s="39" t="s">
        <v>150</v>
      </c>
      <c r="G21" s="38">
        <v>42627</v>
      </c>
      <c r="H21" s="39" t="s">
        <v>22</v>
      </c>
      <c r="I21" s="39"/>
      <c r="J21" s="39"/>
      <c r="K21" s="39" t="s">
        <v>29</v>
      </c>
      <c r="L21" s="39" t="s">
        <v>24</v>
      </c>
      <c r="M21" s="39">
        <v>20</v>
      </c>
      <c r="N21" s="39">
        <v>9</v>
      </c>
      <c r="O21" s="50">
        <v>2015</v>
      </c>
      <c r="P21" s="39" t="s">
        <v>25</v>
      </c>
      <c r="Q21" s="39" t="s">
        <v>93</v>
      </c>
      <c r="R21" s="39" t="s">
        <v>26</v>
      </c>
      <c r="S21" s="39" t="s">
        <v>94</v>
      </c>
      <c r="T21" s="39"/>
      <c r="U21" s="39"/>
      <c r="V21" s="39">
        <v>26</v>
      </c>
      <c r="W21" s="39"/>
      <c r="X21" s="39" t="s">
        <v>86</v>
      </c>
      <c r="Y21" s="41" t="s">
        <v>190</v>
      </c>
    </row>
    <row r="22" spans="1:25" s="42" customFormat="1" ht="21" customHeight="1" x14ac:dyDescent="0.25">
      <c r="A22" s="32">
        <f t="shared" si="0"/>
        <v>14</v>
      </c>
      <c r="B22" s="55" t="s">
        <v>217</v>
      </c>
      <c r="C22" s="47" t="s">
        <v>27</v>
      </c>
      <c r="D22" s="48">
        <v>2002</v>
      </c>
      <c r="E22" s="49" t="s">
        <v>44</v>
      </c>
      <c r="F22" s="50" t="s">
        <v>151</v>
      </c>
      <c r="G22" s="38">
        <v>42627</v>
      </c>
      <c r="H22" s="50"/>
      <c r="I22" s="50"/>
      <c r="J22" s="50" t="s">
        <v>22</v>
      </c>
      <c r="K22" s="50" t="s">
        <v>18</v>
      </c>
      <c r="L22" s="50" t="s">
        <v>32</v>
      </c>
      <c r="M22" s="50">
        <v>20</v>
      </c>
      <c r="N22" s="50">
        <v>9</v>
      </c>
      <c r="O22" s="50">
        <v>2015</v>
      </c>
      <c r="P22" s="50" t="s">
        <v>25</v>
      </c>
      <c r="Q22" s="50" t="s">
        <v>93</v>
      </c>
      <c r="R22" s="50" t="s">
        <v>26</v>
      </c>
      <c r="S22" s="50" t="s">
        <v>95</v>
      </c>
      <c r="T22" s="50"/>
      <c r="U22" s="50"/>
      <c r="V22" s="50">
        <v>54</v>
      </c>
      <c r="W22" s="50"/>
      <c r="X22" s="50" t="s">
        <v>86</v>
      </c>
      <c r="Y22" s="41" t="s">
        <v>191</v>
      </c>
    </row>
    <row r="23" spans="1:25" s="42" customFormat="1" ht="24" customHeight="1" x14ac:dyDescent="0.25">
      <c r="A23" s="32">
        <f t="shared" si="0"/>
        <v>15</v>
      </c>
      <c r="B23" s="33" t="s">
        <v>115</v>
      </c>
      <c r="C23" s="34" t="s">
        <v>30</v>
      </c>
      <c r="D23" s="35">
        <v>2003</v>
      </c>
      <c r="E23" s="43" t="s">
        <v>45</v>
      </c>
      <c r="F23" s="50" t="s">
        <v>152</v>
      </c>
      <c r="G23" s="38">
        <v>42627</v>
      </c>
      <c r="H23" s="39"/>
      <c r="I23" s="39" t="s">
        <v>22</v>
      </c>
      <c r="J23" s="39"/>
      <c r="K23" s="39" t="s">
        <v>29</v>
      </c>
      <c r="L23" s="39" t="s">
        <v>32</v>
      </c>
      <c r="M23" s="37">
        <v>20</v>
      </c>
      <c r="N23" s="37">
        <v>9</v>
      </c>
      <c r="O23" s="50">
        <v>2015</v>
      </c>
      <c r="P23" s="39" t="s">
        <v>25</v>
      </c>
      <c r="Q23" s="39" t="s">
        <v>93</v>
      </c>
      <c r="R23" s="39" t="s">
        <v>26</v>
      </c>
      <c r="S23" s="39" t="s">
        <v>95</v>
      </c>
      <c r="T23" s="39"/>
      <c r="U23" s="39"/>
      <c r="V23" s="39">
        <v>30</v>
      </c>
      <c r="W23" s="39"/>
      <c r="X23" s="39" t="s">
        <v>86</v>
      </c>
      <c r="Y23" s="41" t="s">
        <v>192</v>
      </c>
    </row>
    <row r="24" spans="1:25" s="42" customFormat="1" ht="25.5" customHeight="1" x14ac:dyDescent="0.25">
      <c r="A24" s="32">
        <f t="shared" si="0"/>
        <v>16</v>
      </c>
      <c r="B24" s="51" t="s">
        <v>50</v>
      </c>
      <c r="C24" s="34" t="s">
        <v>30</v>
      </c>
      <c r="D24" s="35">
        <v>2003</v>
      </c>
      <c r="E24" s="43" t="s">
        <v>46</v>
      </c>
      <c r="F24" s="39" t="s">
        <v>153</v>
      </c>
      <c r="G24" s="38">
        <v>42627</v>
      </c>
      <c r="H24" s="39"/>
      <c r="I24" s="39" t="s">
        <v>22</v>
      </c>
      <c r="J24" s="39"/>
      <c r="K24" s="57" t="s">
        <v>29</v>
      </c>
      <c r="L24" s="39" t="s">
        <v>32</v>
      </c>
      <c r="M24" s="39">
        <v>30</v>
      </c>
      <c r="N24" s="39">
        <v>14</v>
      </c>
      <c r="O24" s="50">
        <v>2015</v>
      </c>
      <c r="P24" s="39" t="s">
        <v>25</v>
      </c>
      <c r="Q24" s="39" t="s">
        <v>93</v>
      </c>
      <c r="R24" s="39" t="s">
        <v>26</v>
      </c>
      <c r="S24" s="39" t="s">
        <v>95</v>
      </c>
      <c r="T24" s="39"/>
      <c r="U24" s="39"/>
      <c r="V24" s="39">
        <v>44</v>
      </c>
      <c r="W24" s="39"/>
      <c r="X24" s="39" t="s">
        <v>86</v>
      </c>
      <c r="Y24" s="41" t="s">
        <v>193</v>
      </c>
    </row>
    <row r="25" spans="1:25" s="42" customFormat="1" ht="32.450000000000003" customHeight="1" x14ac:dyDescent="0.25">
      <c r="A25" s="32">
        <f t="shared" si="0"/>
        <v>17</v>
      </c>
      <c r="B25" s="58" t="s">
        <v>125</v>
      </c>
      <c r="C25" s="34" t="s">
        <v>27</v>
      </c>
      <c r="D25" s="35">
        <v>2002</v>
      </c>
      <c r="E25" s="43" t="s">
        <v>47</v>
      </c>
      <c r="F25" s="39" t="s">
        <v>154</v>
      </c>
      <c r="G25" s="38">
        <v>42627</v>
      </c>
      <c r="H25" s="39"/>
      <c r="I25" s="39"/>
      <c r="J25" s="39" t="s">
        <v>22</v>
      </c>
      <c r="K25" s="39" t="s">
        <v>18</v>
      </c>
      <c r="L25" s="39" t="s">
        <v>32</v>
      </c>
      <c r="M25" s="39">
        <v>20</v>
      </c>
      <c r="N25" s="39">
        <v>9</v>
      </c>
      <c r="O25" s="39">
        <v>2013</v>
      </c>
      <c r="P25" s="39" t="s">
        <v>25</v>
      </c>
      <c r="Q25" s="39" t="s">
        <v>93</v>
      </c>
      <c r="R25" s="39" t="s">
        <v>26</v>
      </c>
      <c r="S25" s="39" t="s">
        <v>95</v>
      </c>
      <c r="T25" s="39"/>
      <c r="U25" s="39"/>
      <c r="V25" s="39">
        <v>52</v>
      </c>
      <c r="W25" s="39"/>
      <c r="X25" s="39" t="s">
        <v>86</v>
      </c>
      <c r="Y25" s="65" t="s">
        <v>194</v>
      </c>
    </row>
    <row r="26" spans="1:25" s="42" customFormat="1" ht="25.5" customHeight="1" x14ac:dyDescent="0.25">
      <c r="A26" s="32">
        <f t="shared" si="0"/>
        <v>18</v>
      </c>
      <c r="B26" s="51" t="s">
        <v>126</v>
      </c>
      <c r="C26" s="34" t="s">
        <v>30</v>
      </c>
      <c r="D26" s="35">
        <v>2003</v>
      </c>
      <c r="E26" s="43" t="s">
        <v>48</v>
      </c>
      <c r="F26" s="39" t="s">
        <v>155</v>
      </c>
      <c r="G26" s="38">
        <v>42627</v>
      </c>
      <c r="H26" s="39"/>
      <c r="I26" s="39" t="s">
        <v>22</v>
      </c>
      <c r="J26" s="39"/>
      <c r="K26" s="57" t="s">
        <v>29</v>
      </c>
      <c r="L26" s="39" t="s">
        <v>32</v>
      </c>
      <c r="M26" s="39">
        <v>30</v>
      </c>
      <c r="N26" s="39">
        <v>14</v>
      </c>
      <c r="O26" s="39">
        <v>2015</v>
      </c>
      <c r="P26" s="39" t="s">
        <v>25</v>
      </c>
      <c r="Q26" s="39" t="s">
        <v>93</v>
      </c>
      <c r="R26" s="39" t="s">
        <v>26</v>
      </c>
      <c r="S26" s="39" t="s">
        <v>95</v>
      </c>
      <c r="T26" s="39"/>
      <c r="U26" s="39"/>
      <c r="V26" s="39">
        <v>48</v>
      </c>
      <c r="W26" s="39"/>
      <c r="X26" s="39" t="s">
        <v>86</v>
      </c>
      <c r="Y26" s="41" t="s">
        <v>195</v>
      </c>
    </row>
    <row r="27" spans="1:25" s="42" customFormat="1" ht="24" customHeight="1" x14ac:dyDescent="0.25">
      <c r="A27" s="32">
        <f t="shared" si="0"/>
        <v>19</v>
      </c>
      <c r="B27" s="51" t="s">
        <v>49</v>
      </c>
      <c r="C27" s="44" t="s">
        <v>30</v>
      </c>
      <c r="D27" s="45">
        <v>2003</v>
      </c>
      <c r="E27" s="36" t="s">
        <v>40</v>
      </c>
      <c r="F27" s="37" t="s">
        <v>156</v>
      </c>
      <c r="G27" s="38">
        <v>42627</v>
      </c>
      <c r="H27" s="37"/>
      <c r="I27" s="37" t="s">
        <v>22</v>
      </c>
      <c r="J27" s="37"/>
      <c r="K27" s="37" t="s">
        <v>29</v>
      </c>
      <c r="L27" s="37" t="s">
        <v>32</v>
      </c>
      <c r="M27" s="37">
        <v>20</v>
      </c>
      <c r="N27" s="37">
        <v>9</v>
      </c>
      <c r="O27" s="37">
        <v>2015</v>
      </c>
      <c r="P27" s="39" t="s">
        <v>25</v>
      </c>
      <c r="Q27" s="39" t="s">
        <v>93</v>
      </c>
      <c r="R27" s="39" t="s">
        <v>26</v>
      </c>
      <c r="S27" s="39" t="s">
        <v>95</v>
      </c>
      <c r="T27" s="39"/>
      <c r="U27" s="39"/>
      <c r="V27" s="39">
        <v>34</v>
      </c>
      <c r="W27" s="39"/>
      <c r="X27" s="39" t="s">
        <v>86</v>
      </c>
      <c r="Y27" s="41" t="s">
        <v>196</v>
      </c>
    </row>
    <row r="28" spans="1:25" s="42" customFormat="1" ht="21" customHeight="1" x14ac:dyDescent="0.25">
      <c r="A28" s="32">
        <f t="shared" si="0"/>
        <v>20</v>
      </c>
      <c r="B28" s="51" t="s">
        <v>127</v>
      </c>
      <c r="C28" s="34" t="s">
        <v>27</v>
      </c>
      <c r="D28" s="35">
        <v>2002</v>
      </c>
      <c r="E28" s="43" t="s">
        <v>51</v>
      </c>
      <c r="F28" s="39" t="s">
        <v>157</v>
      </c>
      <c r="G28" s="38">
        <v>42627</v>
      </c>
      <c r="H28" s="39"/>
      <c r="I28" s="39"/>
      <c r="J28" s="39" t="s">
        <v>22</v>
      </c>
      <c r="K28" s="39" t="s">
        <v>18</v>
      </c>
      <c r="L28" s="39" t="s">
        <v>32</v>
      </c>
      <c r="M28" s="39">
        <v>20</v>
      </c>
      <c r="N28" s="39">
        <v>9</v>
      </c>
      <c r="O28" s="39">
        <v>2013</v>
      </c>
      <c r="P28" s="39" t="s">
        <v>25</v>
      </c>
      <c r="Q28" s="39" t="s">
        <v>93</v>
      </c>
      <c r="R28" s="39" t="s">
        <v>26</v>
      </c>
      <c r="S28" s="39" t="s">
        <v>95</v>
      </c>
      <c r="T28" s="39"/>
      <c r="U28" s="39"/>
      <c r="V28" s="39">
        <v>52</v>
      </c>
      <c r="W28" s="39"/>
      <c r="X28" s="39" t="s">
        <v>86</v>
      </c>
      <c r="Y28" s="41" t="s">
        <v>197</v>
      </c>
    </row>
    <row r="29" spans="1:25" s="42" customFormat="1" ht="21" customHeight="1" x14ac:dyDescent="0.25">
      <c r="A29" s="32">
        <f t="shared" si="0"/>
        <v>21</v>
      </c>
      <c r="B29" s="33" t="s">
        <v>52</v>
      </c>
      <c r="C29" s="47" t="s">
        <v>30</v>
      </c>
      <c r="D29" s="48">
        <v>2003</v>
      </c>
      <c r="E29" s="49" t="s">
        <v>36</v>
      </c>
      <c r="F29" s="50" t="s">
        <v>158</v>
      </c>
      <c r="G29" s="38">
        <v>42627</v>
      </c>
      <c r="H29" s="50"/>
      <c r="I29" s="50" t="s">
        <v>22</v>
      </c>
      <c r="J29" s="50"/>
      <c r="K29" s="50" t="s">
        <v>29</v>
      </c>
      <c r="L29" s="50" t="s">
        <v>32</v>
      </c>
      <c r="M29" s="50">
        <v>30</v>
      </c>
      <c r="N29" s="50">
        <v>12</v>
      </c>
      <c r="O29" s="50">
        <v>2015</v>
      </c>
      <c r="P29" s="39" t="s">
        <v>25</v>
      </c>
      <c r="Q29" s="39" t="s">
        <v>93</v>
      </c>
      <c r="R29" s="39" t="s">
        <v>26</v>
      </c>
      <c r="S29" s="50" t="s">
        <v>95</v>
      </c>
      <c r="T29" s="39"/>
      <c r="U29" s="39"/>
      <c r="V29" s="39">
        <v>48</v>
      </c>
      <c r="W29" s="39"/>
      <c r="X29" s="39" t="s">
        <v>86</v>
      </c>
      <c r="Y29" s="41" t="s">
        <v>198</v>
      </c>
    </row>
    <row r="30" spans="1:25" s="42" customFormat="1" ht="21" customHeight="1" x14ac:dyDescent="0.25">
      <c r="A30" s="32">
        <f t="shared" si="0"/>
        <v>22</v>
      </c>
      <c r="B30" s="33" t="s">
        <v>53</v>
      </c>
      <c r="C30" s="59" t="s">
        <v>30</v>
      </c>
      <c r="D30" s="35">
        <v>2003</v>
      </c>
      <c r="E30" s="43" t="s">
        <v>55</v>
      </c>
      <c r="F30" s="39" t="s">
        <v>159</v>
      </c>
      <c r="G30" s="38">
        <v>42627</v>
      </c>
      <c r="H30" s="39"/>
      <c r="I30" s="39" t="s">
        <v>22</v>
      </c>
      <c r="J30" s="39"/>
      <c r="K30" s="39" t="s">
        <v>29</v>
      </c>
      <c r="L30" s="39" t="s">
        <v>32</v>
      </c>
      <c r="M30" s="39">
        <v>20</v>
      </c>
      <c r="N30" s="39">
        <v>9</v>
      </c>
      <c r="O30" s="39">
        <v>2013</v>
      </c>
      <c r="P30" s="39" t="s">
        <v>25</v>
      </c>
      <c r="Q30" s="39" t="s">
        <v>93</v>
      </c>
      <c r="R30" s="39" t="s">
        <v>26</v>
      </c>
      <c r="S30" s="39" t="s">
        <v>95</v>
      </c>
      <c r="T30" s="39"/>
      <c r="U30" s="39"/>
      <c r="V30" s="39">
        <v>34</v>
      </c>
      <c r="W30" s="39"/>
      <c r="X30" s="39" t="s">
        <v>86</v>
      </c>
      <c r="Y30" s="41" t="s">
        <v>199</v>
      </c>
    </row>
    <row r="31" spans="1:25" s="42" customFormat="1" ht="21" customHeight="1" x14ac:dyDescent="0.25">
      <c r="A31" s="32">
        <f t="shared" si="0"/>
        <v>23</v>
      </c>
      <c r="B31" s="55" t="s">
        <v>121</v>
      </c>
      <c r="C31" s="47" t="s">
        <v>35</v>
      </c>
      <c r="D31" s="48">
        <v>2002</v>
      </c>
      <c r="E31" s="49" t="s">
        <v>101</v>
      </c>
      <c r="F31" s="50" t="s">
        <v>160</v>
      </c>
      <c r="G31" s="38">
        <v>42627</v>
      </c>
      <c r="H31" s="50" t="s">
        <v>22</v>
      </c>
      <c r="I31" s="50"/>
      <c r="J31" s="50"/>
      <c r="K31" s="50" t="s">
        <v>29</v>
      </c>
      <c r="L31" s="50" t="s">
        <v>24</v>
      </c>
      <c r="M31" s="50">
        <v>20</v>
      </c>
      <c r="N31" s="50">
        <v>9</v>
      </c>
      <c r="O31" s="50">
        <v>2012</v>
      </c>
      <c r="P31" s="39" t="s">
        <v>25</v>
      </c>
      <c r="Q31" s="39" t="s">
        <v>93</v>
      </c>
      <c r="R31" s="39" t="s">
        <v>26</v>
      </c>
      <c r="S31" s="50" t="s">
        <v>94</v>
      </c>
      <c r="T31" s="50"/>
      <c r="U31" s="50"/>
      <c r="V31" s="50">
        <v>32</v>
      </c>
      <c r="W31" s="50"/>
      <c r="X31" s="50" t="s">
        <v>86</v>
      </c>
      <c r="Y31" s="41" t="s">
        <v>200</v>
      </c>
    </row>
    <row r="32" spans="1:25" s="42" customFormat="1" ht="33.6" customHeight="1" x14ac:dyDescent="0.25">
      <c r="A32" s="32">
        <f t="shared" si="0"/>
        <v>24</v>
      </c>
      <c r="B32" s="55" t="s">
        <v>130</v>
      </c>
      <c r="C32" s="47" t="s">
        <v>218</v>
      </c>
      <c r="D32" s="48" t="s">
        <v>88</v>
      </c>
      <c r="E32" s="49" t="s">
        <v>219</v>
      </c>
      <c r="F32" s="50" t="s">
        <v>220</v>
      </c>
      <c r="G32" s="38">
        <v>42627</v>
      </c>
      <c r="H32" s="50"/>
      <c r="I32" s="50"/>
      <c r="J32" s="50" t="s">
        <v>22</v>
      </c>
      <c r="K32" s="50" t="s">
        <v>18</v>
      </c>
      <c r="L32" s="50" t="s">
        <v>32</v>
      </c>
      <c r="M32" s="50">
        <v>20</v>
      </c>
      <c r="N32" s="50">
        <v>9</v>
      </c>
      <c r="O32" s="50">
        <v>2016</v>
      </c>
      <c r="P32" s="39" t="s">
        <v>25</v>
      </c>
      <c r="Q32" s="39" t="s">
        <v>93</v>
      </c>
      <c r="R32" s="39" t="s">
        <v>26</v>
      </c>
      <c r="S32" s="50" t="s">
        <v>94</v>
      </c>
      <c r="T32" s="50"/>
      <c r="U32" s="50"/>
      <c r="V32" s="50">
        <v>30</v>
      </c>
      <c r="W32" s="50"/>
      <c r="X32" s="50" t="s">
        <v>86</v>
      </c>
      <c r="Y32" s="41" t="s">
        <v>230</v>
      </c>
    </row>
    <row r="33" spans="1:25" s="42" customFormat="1" ht="21" customHeight="1" x14ac:dyDescent="0.25">
      <c r="A33" s="32">
        <f t="shared" si="0"/>
        <v>25</v>
      </c>
      <c r="B33" s="55" t="s">
        <v>54</v>
      </c>
      <c r="C33" s="47" t="s">
        <v>27</v>
      </c>
      <c r="D33" s="48">
        <v>2002</v>
      </c>
      <c r="E33" s="49" t="s">
        <v>70</v>
      </c>
      <c r="F33" s="50" t="s">
        <v>161</v>
      </c>
      <c r="G33" s="38">
        <v>42627</v>
      </c>
      <c r="H33" s="50"/>
      <c r="I33" s="50"/>
      <c r="J33" s="50" t="s">
        <v>22</v>
      </c>
      <c r="K33" s="50" t="s">
        <v>18</v>
      </c>
      <c r="L33" s="50" t="s">
        <v>32</v>
      </c>
      <c r="M33" s="50">
        <v>20</v>
      </c>
      <c r="N33" s="50">
        <v>9</v>
      </c>
      <c r="O33" s="50">
        <v>2013</v>
      </c>
      <c r="P33" s="39" t="s">
        <v>25</v>
      </c>
      <c r="Q33" s="39" t="s">
        <v>93</v>
      </c>
      <c r="R33" s="39" t="s">
        <v>26</v>
      </c>
      <c r="S33" s="50" t="s">
        <v>95</v>
      </c>
      <c r="T33" s="50"/>
      <c r="U33" s="50"/>
      <c r="V33" s="50">
        <v>54</v>
      </c>
      <c r="W33" s="50"/>
      <c r="X33" s="50" t="s">
        <v>86</v>
      </c>
      <c r="Y33" s="41" t="s">
        <v>201</v>
      </c>
    </row>
    <row r="34" spans="1:25" s="42" customFormat="1" ht="21" customHeight="1" x14ac:dyDescent="0.25">
      <c r="A34" s="32">
        <f t="shared" si="0"/>
        <v>26</v>
      </c>
      <c r="B34" s="55" t="s">
        <v>107</v>
      </c>
      <c r="C34" s="47" t="s">
        <v>30</v>
      </c>
      <c r="D34" s="48">
        <v>2003</v>
      </c>
      <c r="E34" s="49" t="s">
        <v>71</v>
      </c>
      <c r="F34" s="50" t="s">
        <v>162</v>
      </c>
      <c r="G34" s="38">
        <v>42627</v>
      </c>
      <c r="H34" s="50"/>
      <c r="I34" s="50" t="s">
        <v>22</v>
      </c>
      <c r="J34" s="50"/>
      <c r="K34" s="50" t="s">
        <v>29</v>
      </c>
      <c r="L34" s="50" t="s">
        <v>32</v>
      </c>
      <c r="M34" s="50">
        <v>20</v>
      </c>
      <c r="N34" s="50">
        <v>9</v>
      </c>
      <c r="O34" s="50">
        <v>2015</v>
      </c>
      <c r="P34" s="39" t="s">
        <v>25</v>
      </c>
      <c r="Q34" s="39" t="s">
        <v>93</v>
      </c>
      <c r="R34" s="39" t="s">
        <v>26</v>
      </c>
      <c r="S34" s="50" t="s">
        <v>95</v>
      </c>
      <c r="T34" s="50"/>
      <c r="U34" s="50"/>
      <c r="V34" s="50">
        <v>34</v>
      </c>
      <c r="W34" s="50"/>
      <c r="X34" s="50" t="s">
        <v>86</v>
      </c>
      <c r="Y34" s="41" t="s">
        <v>202</v>
      </c>
    </row>
    <row r="35" spans="1:25" s="42" customFormat="1" ht="21" customHeight="1" x14ac:dyDescent="0.25">
      <c r="A35" s="32">
        <f t="shared" si="0"/>
        <v>27</v>
      </c>
      <c r="B35" s="55" t="s">
        <v>108</v>
      </c>
      <c r="C35" s="47" t="s">
        <v>30</v>
      </c>
      <c r="D35" s="48">
        <v>2003</v>
      </c>
      <c r="E35" s="49" t="s">
        <v>73</v>
      </c>
      <c r="F35" s="50" t="s">
        <v>163</v>
      </c>
      <c r="G35" s="38">
        <v>42627</v>
      </c>
      <c r="H35" s="50"/>
      <c r="I35" s="50" t="s">
        <v>22</v>
      </c>
      <c r="J35" s="50"/>
      <c r="K35" s="50" t="s">
        <v>29</v>
      </c>
      <c r="L35" s="50" t="s">
        <v>32</v>
      </c>
      <c r="M35" s="50">
        <v>20</v>
      </c>
      <c r="N35" s="50">
        <v>9</v>
      </c>
      <c r="O35" s="50">
        <v>2015</v>
      </c>
      <c r="P35" s="39" t="s">
        <v>25</v>
      </c>
      <c r="Q35" s="39" t="s">
        <v>93</v>
      </c>
      <c r="R35" s="39" t="s">
        <v>26</v>
      </c>
      <c r="S35" s="50" t="s">
        <v>95</v>
      </c>
      <c r="T35" s="50"/>
      <c r="U35" s="50"/>
      <c r="V35" s="50">
        <v>34</v>
      </c>
      <c r="W35" s="50"/>
      <c r="X35" s="50" t="s">
        <v>86</v>
      </c>
      <c r="Y35" s="41" t="s">
        <v>203</v>
      </c>
    </row>
    <row r="36" spans="1:25" s="42" customFormat="1" ht="21" customHeight="1" x14ac:dyDescent="0.25">
      <c r="A36" s="32">
        <f t="shared" si="0"/>
        <v>28</v>
      </c>
      <c r="B36" s="55" t="s">
        <v>109</v>
      </c>
      <c r="C36" s="47" t="s">
        <v>27</v>
      </c>
      <c r="D36" s="48">
        <v>2002</v>
      </c>
      <c r="E36" s="49" t="s">
        <v>74</v>
      </c>
      <c r="F36" s="50" t="s">
        <v>164</v>
      </c>
      <c r="G36" s="38">
        <v>42627</v>
      </c>
      <c r="H36" s="50"/>
      <c r="I36" s="50"/>
      <c r="J36" s="50" t="s">
        <v>22</v>
      </c>
      <c r="K36" s="50" t="s">
        <v>18</v>
      </c>
      <c r="L36" s="50" t="s">
        <v>32</v>
      </c>
      <c r="M36" s="50">
        <v>20</v>
      </c>
      <c r="N36" s="50">
        <v>9</v>
      </c>
      <c r="O36" s="50">
        <v>2013</v>
      </c>
      <c r="P36" s="39" t="s">
        <v>25</v>
      </c>
      <c r="Q36" s="39" t="s">
        <v>93</v>
      </c>
      <c r="R36" s="39" t="s">
        <v>26</v>
      </c>
      <c r="S36" s="50" t="s">
        <v>95</v>
      </c>
      <c r="T36" s="50"/>
      <c r="U36" s="50"/>
      <c r="V36" s="50">
        <v>56</v>
      </c>
      <c r="W36" s="50"/>
      <c r="X36" s="50" t="s">
        <v>86</v>
      </c>
      <c r="Y36" s="41" t="s">
        <v>204</v>
      </c>
    </row>
    <row r="37" spans="1:25" s="42" customFormat="1" ht="21" customHeight="1" x14ac:dyDescent="0.25">
      <c r="A37" s="32">
        <f t="shared" si="0"/>
        <v>29</v>
      </c>
      <c r="B37" s="55" t="s">
        <v>72</v>
      </c>
      <c r="C37" s="47" t="s">
        <v>30</v>
      </c>
      <c r="D37" s="48">
        <v>2002</v>
      </c>
      <c r="E37" s="49" t="s">
        <v>75</v>
      </c>
      <c r="F37" s="50" t="s">
        <v>165</v>
      </c>
      <c r="G37" s="38">
        <v>42627</v>
      </c>
      <c r="H37" s="50"/>
      <c r="I37" s="50" t="s">
        <v>22</v>
      </c>
      <c r="J37" s="50"/>
      <c r="K37" s="50" t="s">
        <v>29</v>
      </c>
      <c r="L37" s="50" t="s">
        <v>32</v>
      </c>
      <c r="M37" s="50">
        <v>125</v>
      </c>
      <c r="N37" s="50">
        <v>57</v>
      </c>
      <c r="O37" s="50">
        <v>2013</v>
      </c>
      <c r="P37" s="39" t="s">
        <v>25</v>
      </c>
      <c r="Q37" s="39" t="s">
        <v>93</v>
      </c>
      <c r="R37" s="39" t="s">
        <v>26</v>
      </c>
      <c r="S37" s="50" t="s">
        <v>94</v>
      </c>
      <c r="T37" s="50"/>
      <c r="U37" s="50"/>
      <c r="V37" s="50"/>
      <c r="W37" s="50"/>
      <c r="X37" s="50" t="s">
        <v>86</v>
      </c>
      <c r="Y37" s="41" t="s">
        <v>205</v>
      </c>
    </row>
    <row r="38" spans="1:25" s="42" customFormat="1" ht="21" customHeight="1" x14ac:dyDescent="0.25">
      <c r="A38" s="32">
        <f t="shared" si="0"/>
        <v>30</v>
      </c>
      <c r="B38" s="55" t="s">
        <v>69</v>
      </c>
      <c r="C38" s="47" t="s">
        <v>30</v>
      </c>
      <c r="D38" s="48">
        <v>2003</v>
      </c>
      <c r="E38" s="49" t="s">
        <v>76</v>
      </c>
      <c r="F38" s="50" t="s">
        <v>166</v>
      </c>
      <c r="G38" s="38">
        <v>42627</v>
      </c>
      <c r="H38" s="50" t="s">
        <v>22</v>
      </c>
      <c r="I38" s="50"/>
      <c r="J38" s="50"/>
      <c r="K38" s="50" t="s">
        <v>29</v>
      </c>
      <c r="L38" s="50" t="s">
        <v>32</v>
      </c>
      <c r="M38" s="50">
        <v>125</v>
      </c>
      <c r="N38" s="50">
        <v>57</v>
      </c>
      <c r="O38" s="50">
        <v>2013</v>
      </c>
      <c r="P38" s="39" t="s">
        <v>25</v>
      </c>
      <c r="Q38" s="39" t="s">
        <v>93</v>
      </c>
      <c r="R38" s="39" t="s">
        <v>26</v>
      </c>
      <c r="S38" s="50" t="s">
        <v>94</v>
      </c>
      <c r="T38" s="50"/>
      <c r="U38" s="50"/>
      <c r="V38" s="50"/>
      <c r="W38" s="50"/>
      <c r="X38" s="50" t="s">
        <v>86</v>
      </c>
      <c r="Y38" s="41" t="s">
        <v>206</v>
      </c>
    </row>
    <row r="39" spans="1:25" s="42" customFormat="1" ht="21" customHeight="1" x14ac:dyDescent="0.25">
      <c r="A39" s="32">
        <f t="shared" si="0"/>
        <v>31</v>
      </c>
      <c r="B39" s="55" t="s">
        <v>129</v>
      </c>
      <c r="C39" s="47" t="s">
        <v>30</v>
      </c>
      <c r="D39" s="48">
        <v>2003</v>
      </c>
      <c r="E39" s="49" t="s">
        <v>77</v>
      </c>
      <c r="F39" s="50" t="s">
        <v>167</v>
      </c>
      <c r="G39" s="38">
        <v>42627</v>
      </c>
      <c r="H39" s="50"/>
      <c r="I39" s="50" t="s">
        <v>22</v>
      </c>
      <c r="J39" s="50"/>
      <c r="K39" s="50" t="s">
        <v>29</v>
      </c>
      <c r="L39" s="50" t="s">
        <v>32</v>
      </c>
      <c r="M39" s="50">
        <v>125</v>
      </c>
      <c r="N39" s="50">
        <v>57</v>
      </c>
      <c r="O39" s="50">
        <v>2013</v>
      </c>
      <c r="P39" s="39" t="s">
        <v>25</v>
      </c>
      <c r="Q39" s="39" t="s">
        <v>93</v>
      </c>
      <c r="R39" s="39" t="s">
        <v>26</v>
      </c>
      <c r="S39" s="50" t="s">
        <v>94</v>
      </c>
      <c r="T39" s="50"/>
      <c r="U39" s="50"/>
      <c r="V39" s="50"/>
      <c r="W39" s="50"/>
      <c r="X39" s="50" t="s">
        <v>86</v>
      </c>
      <c r="Y39" s="41" t="s">
        <v>207</v>
      </c>
    </row>
    <row r="40" spans="1:25" s="42" customFormat="1" ht="21" customHeight="1" x14ac:dyDescent="0.25">
      <c r="A40" s="32">
        <f t="shared" si="0"/>
        <v>32</v>
      </c>
      <c r="B40" s="55" t="s">
        <v>135</v>
      </c>
      <c r="C40" s="47" t="s">
        <v>30</v>
      </c>
      <c r="D40" s="48">
        <v>2003</v>
      </c>
      <c r="E40" s="49" t="s">
        <v>78</v>
      </c>
      <c r="F40" s="50" t="s">
        <v>168</v>
      </c>
      <c r="G40" s="38">
        <v>42627</v>
      </c>
      <c r="H40" s="50"/>
      <c r="I40" s="50" t="s">
        <v>22</v>
      </c>
      <c r="J40" s="50"/>
      <c r="K40" s="50" t="s">
        <v>29</v>
      </c>
      <c r="L40" s="50" t="s">
        <v>32</v>
      </c>
      <c r="M40" s="50">
        <v>125</v>
      </c>
      <c r="N40" s="50">
        <v>57</v>
      </c>
      <c r="O40" s="50">
        <v>2013</v>
      </c>
      <c r="P40" s="39" t="s">
        <v>25</v>
      </c>
      <c r="Q40" s="39" t="s">
        <v>93</v>
      </c>
      <c r="R40" s="39" t="s">
        <v>26</v>
      </c>
      <c r="S40" s="50" t="s">
        <v>94</v>
      </c>
      <c r="T40" s="50"/>
      <c r="U40" s="50"/>
      <c r="V40" s="50"/>
      <c r="W40" s="50"/>
      <c r="X40" s="50" t="s">
        <v>86</v>
      </c>
      <c r="Y40" s="41" t="s">
        <v>208</v>
      </c>
    </row>
    <row r="41" spans="1:25" s="42" customFormat="1" ht="21" customHeight="1" x14ac:dyDescent="0.25">
      <c r="A41" s="32">
        <f t="shared" si="0"/>
        <v>33</v>
      </c>
      <c r="B41" s="55" t="s">
        <v>112</v>
      </c>
      <c r="C41" s="47" t="s">
        <v>30</v>
      </c>
      <c r="D41" s="48">
        <v>2002</v>
      </c>
      <c r="E41" s="49" t="s">
        <v>79</v>
      </c>
      <c r="F41" s="50" t="s">
        <v>169</v>
      </c>
      <c r="G41" s="38">
        <v>42627</v>
      </c>
      <c r="H41" s="50"/>
      <c r="I41" s="50" t="s">
        <v>22</v>
      </c>
      <c r="J41" s="50"/>
      <c r="K41" s="50" t="s">
        <v>29</v>
      </c>
      <c r="L41" s="50" t="s">
        <v>32</v>
      </c>
      <c r="M41" s="50">
        <v>125</v>
      </c>
      <c r="N41" s="50">
        <v>57</v>
      </c>
      <c r="O41" s="50">
        <v>2013</v>
      </c>
      <c r="P41" s="39" t="s">
        <v>25</v>
      </c>
      <c r="Q41" s="39" t="s">
        <v>93</v>
      </c>
      <c r="R41" s="39" t="s">
        <v>26</v>
      </c>
      <c r="S41" s="50" t="s">
        <v>94</v>
      </c>
      <c r="T41" s="50"/>
      <c r="U41" s="50"/>
      <c r="V41" s="50"/>
      <c r="W41" s="50"/>
      <c r="X41" s="50" t="s">
        <v>86</v>
      </c>
      <c r="Y41" s="41" t="s">
        <v>209</v>
      </c>
    </row>
    <row r="42" spans="1:25" s="42" customFormat="1" ht="21" customHeight="1" x14ac:dyDescent="0.25">
      <c r="A42" s="32">
        <f t="shared" si="0"/>
        <v>34</v>
      </c>
      <c r="B42" s="55" t="s">
        <v>119</v>
      </c>
      <c r="C42" s="47" t="s">
        <v>35</v>
      </c>
      <c r="D42" s="48">
        <v>2002</v>
      </c>
      <c r="E42" s="49" t="s">
        <v>92</v>
      </c>
      <c r="F42" s="50" t="s">
        <v>170</v>
      </c>
      <c r="G42" s="38">
        <v>42627</v>
      </c>
      <c r="H42" s="50" t="s">
        <v>22</v>
      </c>
      <c r="I42" s="50"/>
      <c r="J42" s="50"/>
      <c r="K42" s="50" t="s">
        <v>29</v>
      </c>
      <c r="L42" s="50" t="s">
        <v>24</v>
      </c>
      <c r="M42" s="50">
        <v>30</v>
      </c>
      <c r="N42" s="50">
        <v>12</v>
      </c>
      <c r="O42" s="50">
        <v>2012</v>
      </c>
      <c r="P42" s="39" t="s">
        <v>106</v>
      </c>
      <c r="Q42" s="39" t="s">
        <v>93</v>
      </c>
      <c r="R42" s="39" t="s">
        <v>26</v>
      </c>
      <c r="S42" s="50" t="s">
        <v>94</v>
      </c>
      <c r="T42" s="50"/>
      <c r="U42" s="50"/>
      <c r="V42" s="50">
        <v>32</v>
      </c>
      <c r="W42" s="50"/>
      <c r="X42" s="50" t="s">
        <v>86</v>
      </c>
      <c r="Y42" s="41" t="s">
        <v>210</v>
      </c>
    </row>
    <row r="43" spans="1:25" s="42" customFormat="1" ht="21" customHeight="1" x14ac:dyDescent="0.25">
      <c r="A43" s="32">
        <f t="shared" si="0"/>
        <v>35</v>
      </c>
      <c r="B43" s="55" t="s">
        <v>119</v>
      </c>
      <c r="C43" s="47" t="s">
        <v>35</v>
      </c>
      <c r="D43" s="48">
        <v>2002</v>
      </c>
      <c r="E43" s="49">
        <v>102241</v>
      </c>
      <c r="F43" s="50" t="s">
        <v>171</v>
      </c>
      <c r="G43" s="38">
        <v>42627</v>
      </c>
      <c r="H43" s="50" t="s">
        <v>22</v>
      </c>
      <c r="I43" s="50"/>
      <c r="J43" s="50"/>
      <c r="K43" s="50" t="s">
        <v>29</v>
      </c>
      <c r="L43" s="50" t="s">
        <v>24</v>
      </c>
      <c r="M43" s="50">
        <v>30</v>
      </c>
      <c r="N43" s="50">
        <v>12</v>
      </c>
      <c r="O43" s="50">
        <v>2012</v>
      </c>
      <c r="P43" s="39" t="s">
        <v>106</v>
      </c>
      <c r="Q43" s="39" t="s">
        <v>93</v>
      </c>
      <c r="R43" s="39" t="s">
        <v>26</v>
      </c>
      <c r="S43" s="50" t="s">
        <v>94</v>
      </c>
      <c r="T43" s="50"/>
      <c r="U43" s="50"/>
      <c r="V43" s="50">
        <v>32</v>
      </c>
      <c r="W43" s="50"/>
      <c r="X43" s="50" t="s">
        <v>86</v>
      </c>
      <c r="Y43" s="41" t="s">
        <v>211</v>
      </c>
    </row>
    <row r="44" spans="1:25" s="42" customFormat="1" ht="21" customHeight="1" x14ac:dyDescent="0.25">
      <c r="A44" s="32">
        <f t="shared" si="0"/>
        <v>36</v>
      </c>
      <c r="B44" s="55" t="s">
        <v>120</v>
      </c>
      <c r="C44" s="47" t="s">
        <v>87</v>
      </c>
      <c r="D44" s="48" t="s">
        <v>88</v>
      </c>
      <c r="E44" s="49" t="s">
        <v>98</v>
      </c>
      <c r="F44" s="50" t="s">
        <v>172</v>
      </c>
      <c r="G44" s="38">
        <v>42627</v>
      </c>
      <c r="H44" s="50" t="s">
        <v>22</v>
      </c>
      <c r="I44" s="50"/>
      <c r="J44" s="50"/>
      <c r="K44" s="50" t="s">
        <v>29</v>
      </c>
      <c r="L44" s="50" t="s">
        <v>24</v>
      </c>
      <c r="M44" s="50">
        <v>20</v>
      </c>
      <c r="N44" s="50">
        <v>9</v>
      </c>
      <c r="O44" s="50">
        <v>2011</v>
      </c>
      <c r="P44" s="39" t="s">
        <v>106</v>
      </c>
      <c r="Q44" s="39" t="s">
        <v>93</v>
      </c>
      <c r="R44" s="39" t="s">
        <v>26</v>
      </c>
      <c r="S44" s="50" t="s">
        <v>94</v>
      </c>
      <c r="T44" s="50"/>
      <c r="U44" s="50"/>
      <c r="V44" s="50">
        <v>29</v>
      </c>
      <c r="W44" s="50"/>
      <c r="X44" s="50" t="s">
        <v>86</v>
      </c>
      <c r="Y44" s="41" t="s">
        <v>212</v>
      </c>
    </row>
    <row r="45" spans="1:25" s="42" customFormat="1" ht="21" customHeight="1" x14ac:dyDescent="0.25">
      <c r="A45" s="32">
        <f t="shared" si="0"/>
        <v>37</v>
      </c>
      <c r="B45" s="55" t="s">
        <v>124</v>
      </c>
      <c r="C45" s="47" t="s">
        <v>35</v>
      </c>
      <c r="D45" s="48">
        <v>2002</v>
      </c>
      <c r="E45" s="49">
        <v>102076</v>
      </c>
      <c r="F45" s="50" t="s">
        <v>173</v>
      </c>
      <c r="G45" s="38">
        <v>42627</v>
      </c>
      <c r="H45" s="50" t="s">
        <v>22</v>
      </c>
      <c r="I45" s="50"/>
      <c r="J45" s="50"/>
      <c r="K45" s="50" t="s">
        <v>29</v>
      </c>
      <c r="L45" s="50" t="s">
        <v>24</v>
      </c>
      <c r="M45" s="50">
        <v>30</v>
      </c>
      <c r="N45" s="50">
        <v>12</v>
      </c>
      <c r="O45" s="50">
        <v>2012</v>
      </c>
      <c r="P45" s="39" t="s">
        <v>106</v>
      </c>
      <c r="Q45" s="39" t="s">
        <v>93</v>
      </c>
      <c r="R45" s="39" t="s">
        <v>26</v>
      </c>
      <c r="S45" s="50" t="s">
        <v>94</v>
      </c>
      <c r="T45" s="50"/>
      <c r="U45" s="50"/>
      <c r="V45" s="50">
        <v>30</v>
      </c>
      <c r="W45" s="50"/>
      <c r="X45" s="50" t="s">
        <v>86</v>
      </c>
      <c r="Y45" s="41" t="s">
        <v>213</v>
      </c>
    </row>
    <row r="46" spans="1:25" s="61" customFormat="1" ht="27.75" customHeight="1" x14ac:dyDescent="0.25">
      <c r="A46" s="32">
        <f t="shared" si="0"/>
        <v>38</v>
      </c>
      <c r="B46" s="60" t="s">
        <v>134</v>
      </c>
      <c r="C46" s="47" t="s">
        <v>81</v>
      </c>
      <c r="D46" s="48">
        <v>2007</v>
      </c>
      <c r="E46" s="49" t="s">
        <v>82</v>
      </c>
      <c r="F46" s="50" t="s">
        <v>174</v>
      </c>
      <c r="G46" s="38">
        <v>42627</v>
      </c>
      <c r="H46" s="50" t="s">
        <v>22</v>
      </c>
      <c r="I46" s="50"/>
      <c r="J46" s="50"/>
      <c r="K46" s="50" t="s">
        <v>29</v>
      </c>
      <c r="L46" s="50" t="s">
        <v>24</v>
      </c>
      <c r="M46" s="50"/>
      <c r="N46" s="50">
        <v>45</v>
      </c>
      <c r="O46" s="50">
        <v>2012</v>
      </c>
      <c r="P46" s="39" t="s">
        <v>106</v>
      </c>
      <c r="Q46" s="50" t="s">
        <v>93</v>
      </c>
      <c r="R46" s="50" t="s">
        <v>26</v>
      </c>
      <c r="S46" s="50" t="s">
        <v>94</v>
      </c>
      <c r="T46" s="50"/>
      <c r="U46" s="50"/>
      <c r="V46" s="50"/>
      <c r="W46" s="50">
        <v>92</v>
      </c>
      <c r="X46" s="50" t="s">
        <v>86</v>
      </c>
      <c r="Y46" s="41" t="s">
        <v>214</v>
      </c>
    </row>
    <row r="47" spans="1:25" ht="21" customHeight="1" x14ac:dyDescent="0.25">
      <c r="A47" s="13"/>
      <c r="B47" s="1"/>
      <c r="C47" s="1"/>
      <c r="D47" s="14"/>
      <c r="E47" s="1"/>
      <c r="F47" s="14"/>
      <c r="G47" s="1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9"/>
    </row>
    <row r="48" spans="1:25" ht="21" customHeight="1" x14ac:dyDescent="0.25">
      <c r="A48" s="15" t="s">
        <v>84</v>
      </c>
      <c r="B48" s="1"/>
      <c r="C48" s="1"/>
      <c r="D48" s="14"/>
      <c r="E48" s="1"/>
      <c r="G48" s="1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9"/>
    </row>
    <row r="49" spans="1:25" ht="21" customHeight="1" x14ac:dyDescent="0.25">
      <c r="A49" s="13"/>
      <c r="B49" s="1"/>
      <c r="C49" s="1"/>
      <c r="D49" s="14"/>
      <c r="E49" s="1"/>
      <c r="F49" s="13"/>
      <c r="G49" s="1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9"/>
    </row>
    <row r="50" spans="1:25" ht="21" customHeight="1" x14ac:dyDescent="0.25">
      <c r="A50" s="14"/>
      <c r="B50" s="1" t="s">
        <v>63</v>
      </c>
      <c r="C50" s="1"/>
      <c r="D50" s="14"/>
      <c r="E50" s="1"/>
      <c r="F50" s="13"/>
      <c r="G50" s="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9"/>
    </row>
    <row r="51" spans="1:25" ht="21" customHeight="1" x14ac:dyDescent="0.25">
      <c r="A51" s="14"/>
      <c r="B51" s="1"/>
      <c r="C51" s="1"/>
      <c r="D51" s="14"/>
      <c r="E51" s="1"/>
      <c r="F51" s="14"/>
      <c r="G51" s="1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9"/>
    </row>
    <row r="52" spans="1:25" ht="21" customHeight="1" x14ac:dyDescent="0.25">
      <c r="A52" s="14"/>
      <c r="B52" s="1"/>
      <c r="C52" s="1"/>
      <c r="D52" s="14"/>
      <c r="E52" s="1"/>
      <c r="F52" s="14"/>
      <c r="G52" s="1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9"/>
    </row>
    <row r="53" spans="1:25" ht="21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83" t="s">
        <v>104</v>
      </c>
      <c r="T53" s="83"/>
      <c r="U53" s="83"/>
      <c r="V53" s="83"/>
      <c r="W53" s="1"/>
      <c r="X53" s="1"/>
      <c r="Y53" s="2"/>
    </row>
    <row r="54" spans="1:25" ht="21" customHeight="1" x14ac:dyDescent="0.25">
      <c r="A54" s="67" t="s">
        <v>57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</row>
    <row r="55" spans="1:25" ht="21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4"/>
    </row>
    <row r="56" spans="1:25" ht="21" customHeight="1" x14ac:dyDescent="0.25">
      <c r="A56" s="1"/>
      <c r="B56" s="5" t="s">
        <v>66</v>
      </c>
      <c r="C56" s="68" t="s">
        <v>59</v>
      </c>
      <c r="D56" s="68"/>
      <c r="E56" s="68"/>
      <c r="F56" s="68"/>
      <c r="G56" s="6" t="s">
        <v>60</v>
      </c>
      <c r="H56" s="1"/>
      <c r="I56" s="1"/>
      <c r="J56" s="66">
        <f>J4</f>
        <v>42760</v>
      </c>
      <c r="K56" s="66"/>
      <c r="L56" s="66"/>
      <c r="M56" s="6"/>
      <c r="N56" s="1"/>
      <c r="O56" s="1"/>
      <c r="P56" s="1"/>
      <c r="Q56" s="1"/>
      <c r="R56" s="1"/>
      <c r="S56" s="7"/>
      <c r="T56" s="7"/>
      <c r="U56" s="7"/>
      <c r="V56" s="7"/>
      <c r="W56" s="7"/>
      <c r="X56" s="7"/>
      <c r="Y56" s="7"/>
    </row>
    <row r="57" spans="1:25" ht="21" customHeight="1" x14ac:dyDescent="0.25">
      <c r="A57" s="6"/>
      <c r="B57" s="1"/>
      <c r="C57" s="1"/>
      <c r="D57" s="8"/>
      <c r="E57" s="7"/>
      <c r="F57" s="7"/>
      <c r="G57" s="1"/>
      <c r="H57" s="1"/>
      <c r="I57" s="1"/>
      <c r="J57" s="1"/>
      <c r="K57" s="1"/>
      <c r="L57" s="1"/>
      <c r="M57" s="7"/>
      <c r="N57" s="1"/>
      <c r="O57" s="1"/>
      <c r="P57" s="1"/>
      <c r="Q57" s="1"/>
      <c r="R57" s="7"/>
      <c r="S57" s="7"/>
      <c r="T57" s="7"/>
      <c r="U57" s="7"/>
      <c r="V57" s="7"/>
      <c r="W57" s="7"/>
      <c r="X57" s="7"/>
      <c r="Y57" s="9"/>
    </row>
    <row r="58" spans="1:25" ht="21" customHeight="1" x14ac:dyDescent="0.25">
      <c r="A58" s="1"/>
      <c r="B58" s="5" t="s">
        <v>67</v>
      </c>
      <c r="C58" s="68" t="str">
        <f>C5</f>
        <v>Wilfredo Choque</v>
      </c>
      <c r="D58" s="68"/>
      <c r="E58" s="68"/>
      <c r="F58" s="68"/>
      <c r="G58" s="1"/>
      <c r="H58" s="1"/>
      <c r="I58" s="1"/>
      <c r="J58" s="1"/>
      <c r="K58" s="1"/>
      <c r="L58" s="1"/>
      <c r="M58" s="10"/>
      <c r="N58" s="1"/>
      <c r="O58" s="1"/>
      <c r="P58" s="1"/>
      <c r="Q58" s="11"/>
      <c r="R58" s="1"/>
      <c r="S58" s="1"/>
      <c r="T58" s="84" t="s">
        <v>68</v>
      </c>
      <c r="U58" s="84"/>
      <c r="V58" s="84"/>
      <c r="W58" s="1"/>
      <c r="X58" s="1"/>
      <c r="Y58" s="12"/>
    </row>
    <row r="59" spans="1:25" ht="21" customHeight="1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9"/>
    </row>
    <row r="60" spans="1:25" ht="38.25" customHeight="1" thickBot="1" x14ac:dyDescent="0.3">
      <c r="A60" s="70" t="s">
        <v>91</v>
      </c>
      <c r="B60" s="72" t="s">
        <v>0</v>
      </c>
      <c r="C60" s="72" t="s">
        <v>1</v>
      </c>
      <c r="D60" s="74" t="s">
        <v>2</v>
      </c>
      <c r="E60" s="72" t="s">
        <v>3</v>
      </c>
      <c r="F60" s="74" t="s">
        <v>4</v>
      </c>
      <c r="G60" s="78" t="s">
        <v>65</v>
      </c>
      <c r="H60" s="80" t="s">
        <v>5</v>
      </c>
      <c r="I60" s="81"/>
      <c r="J60" s="82"/>
      <c r="K60" s="72" t="s">
        <v>6</v>
      </c>
      <c r="L60" s="74" t="s">
        <v>7</v>
      </c>
      <c r="M60" s="80" t="s">
        <v>8</v>
      </c>
      <c r="N60" s="82"/>
      <c r="O60" s="78" t="s">
        <v>9</v>
      </c>
      <c r="P60" s="78" t="s">
        <v>10</v>
      </c>
      <c r="Q60" s="85" t="s">
        <v>11</v>
      </c>
      <c r="R60" s="78" t="s">
        <v>12</v>
      </c>
      <c r="S60" s="85" t="s">
        <v>13</v>
      </c>
      <c r="T60" s="87" t="s">
        <v>102</v>
      </c>
      <c r="U60" s="88"/>
      <c r="V60" s="87" t="s">
        <v>103</v>
      </c>
      <c r="W60" s="88"/>
      <c r="X60" s="78" t="s">
        <v>14</v>
      </c>
      <c r="Y60" s="76" t="s">
        <v>15</v>
      </c>
    </row>
    <row r="61" spans="1:25" ht="26.25" customHeight="1" thickBot="1" x14ac:dyDescent="0.3">
      <c r="A61" s="71"/>
      <c r="B61" s="73"/>
      <c r="C61" s="73"/>
      <c r="D61" s="75"/>
      <c r="E61" s="73"/>
      <c r="F61" s="75"/>
      <c r="G61" s="79"/>
      <c r="H61" s="23" t="s">
        <v>16</v>
      </c>
      <c r="I61" s="22" t="s">
        <v>17</v>
      </c>
      <c r="J61" s="22" t="s">
        <v>18</v>
      </c>
      <c r="K61" s="73"/>
      <c r="L61" s="75"/>
      <c r="M61" s="22" t="s">
        <v>19</v>
      </c>
      <c r="N61" s="22" t="s">
        <v>20</v>
      </c>
      <c r="O61" s="79"/>
      <c r="P61" s="79"/>
      <c r="Q61" s="86"/>
      <c r="R61" s="79"/>
      <c r="S61" s="86"/>
      <c r="T61" s="24" t="s">
        <v>19</v>
      </c>
      <c r="U61" s="24" t="s">
        <v>20</v>
      </c>
      <c r="V61" s="24" t="s">
        <v>19</v>
      </c>
      <c r="W61" s="24" t="s">
        <v>20</v>
      </c>
      <c r="X61" s="79"/>
      <c r="Y61" s="77"/>
    </row>
    <row r="62" spans="1:25" s="42" customFormat="1" ht="34.15" customHeight="1" x14ac:dyDescent="0.25">
      <c r="A62" s="32">
        <v>39</v>
      </c>
      <c r="B62" s="55" t="s">
        <v>90</v>
      </c>
      <c r="C62" s="47" t="s">
        <v>221</v>
      </c>
      <c r="D62" s="48" t="s">
        <v>88</v>
      </c>
      <c r="E62" s="49" t="s">
        <v>222</v>
      </c>
      <c r="F62" s="50" t="s">
        <v>224</v>
      </c>
      <c r="G62" s="38">
        <v>42627</v>
      </c>
      <c r="H62" s="50" t="s">
        <v>22</v>
      </c>
      <c r="I62" s="50"/>
      <c r="J62" s="50"/>
      <c r="K62" s="50" t="s">
        <v>226</v>
      </c>
      <c r="L62" s="50" t="s">
        <v>227</v>
      </c>
      <c r="M62" s="50">
        <v>23</v>
      </c>
      <c r="N62" s="50"/>
      <c r="O62" s="50">
        <v>2016</v>
      </c>
      <c r="P62" s="37" t="s">
        <v>25</v>
      </c>
      <c r="Q62" s="37" t="s">
        <v>93</v>
      </c>
      <c r="R62" s="37" t="s">
        <v>26</v>
      </c>
      <c r="S62" s="50" t="s">
        <v>94</v>
      </c>
      <c r="T62" s="50"/>
      <c r="U62" s="50"/>
      <c r="V62" s="50">
        <v>25</v>
      </c>
      <c r="W62" s="50"/>
      <c r="X62" s="39" t="s">
        <v>86</v>
      </c>
      <c r="Y62" s="41" t="s">
        <v>228</v>
      </c>
    </row>
    <row r="63" spans="1:25" s="42" customFormat="1" ht="27.75" customHeight="1" x14ac:dyDescent="0.25">
      <c r="A63" s="32">
        <v>40</v>
      </c>
      <c r="B63" s="55" t="s">
        <v>128</v>
      </c>
      <c r="C63" s="47" t="s">
        <v>221</v>
      </c>
      <c r="D63" s="48" t="s">
        <v>88</v>
      </c>
      <c r="E63" s="49" t="s">
        <v>223</v>
      </c>
      <c r="F63" s="50" t="s">
        <v>225</v>
      </c>
      <c r="G63" s="38">
        <v>42627</v>
      </c>
      <c r="H63" s="50" t="s">
        <v>22</v>
      </c>
      <c r="I63" s="50"/>
      <c r="J63" s="50"/>
      <c r="K63" s="50" t="s">
        <v>226</v>
      </c>
      <c r="L63" s="50" t="s">
        <v>227</v>
      </c>
      <c r="M63" s="50">
        <v>23</v>
      </c>
      <c r="N63" s="50"/>
      <c r="O63" s="50">
        <v>2016</v>
      </c>
      <c r="P63" s="37" t="s">
        <v>25</v>
      </c>
      <c r="Q63" s="37" t="s">
        <v>93</v>
      </c>
      <c r="R63" s="37" t="s">
        <v>26</v>
      </c>
      <c r="S63" s="50" t="s">
        <v>94</v>
      </c>
      <c r="T63" s="50"/>
      <c r="U63" s="50"/>
      <c r="V63" s="50">
        <v>25</v>
      </c>
      <c r="W63" s="50"/>
      <c r="X63" s="39" t="s">
        <v>86</v>
      </c>
      <c r="Y63" s="41" t="s">
        <v>229</v>
      </c>
    </row>
    <row r="64" spans="1:25" s="42" customFormat="1" ht="27.75" customHeight="1" x14ac:dyDescent="0.25">
      <c r="A64" s="32">
        <v>41</v>
      </c>
      <c r="B64" s="55" t="s">
        <v>89</v>
      </c>
      <c r="C64" s="47" t="s">
        <v>87</v>
      </c>
      <c r="D64" s="48" t="s">
        <v>88</v>
      </c>
      <c r="E64" s="49" t="s">
        <v>97</v>
      </c>
      <c r="F64" s="50" t="s">
        <v>175</v>
      </c>
      <c r="G64" s="38">
        <v>42627</v>
      </c>
      <c r="H64" s="50" t="s">
        <v>22</v>
      </c>
      <c r="I64" s="50"/>
      <c r="J64" s="50"/>
      <c r="K64" s="50" t="s">
        <v>29</v>
      </c>
      <c r="L64" s="50" t="s">
        <v>24</v>
      </c>
      <c r="M64" s="50">
        <v>20</v>
      </c>
      <c r="N64" s="50"/>
      <c r="O64" s="50">
        <v>2011</v>
      </c>
      <c r="P64" s="37" t="s">
        <v>25</v>
      </c>
      <c r="Q64" s="37" t="s">
        <v>93</v>
      </c>
      <c r="R64" s="37" t="s">
        <v>26</v>
      </c>
      <c r="S64" s="50" t="s">
        <v>94</v>
      </c>
      <c r="T64" s="50"/>
      <c r="U64" s="50"/>
      <c r="V64" s="50">
        <v>30</v>
      </c>
      <c r="W64" s="50"/>
      <c r="X64" s="39" t="s">
        <v>86</v>
      </c>
      <c r="Y64" s="41" t="s">
        <v>232</v>
      </c>
    </row>
    <row r="65" spans="1:25" s="42" customFormat="1" ht="28.5" customHeight="1" x14ac:dyDescent="0.25">
      <c r="A65" s="32">
        <v>42</v>
      </c>
      <c r="B65" s="55" t="s">
        <v>80</v>
      </c>
      <c r="C65" s="47"/>
      <c r="D65" s="48" t="s">
        <v>136</v>
      </c>
      <c r="E65" s="49" t="s">
        <v>137</v>
      </c>
      <c r="F65" s="50" t="s">
        <v>231</v>
      </c>
      <c r="G65" s="38">
        <v>42627</v>
      </c>
      <c r="H65" s="50" t="s">
        <v>22</v>
      </c>
      <c r="I65" s="50"/>
      <c r="J65" s="50"/>
      <c r="K65" s="50" t="s">
        <v>29</v>
      </c>
      <c r="L65" s="50" t="s">
        <v>24</v>
      </c>
      <c r="M65" s="50"/>
      <c r="N65" s="50">
        <v>2</v>
      </c>
      <c r="O65" s="50">
        <v>2015</v>
      </c>
      <c r="P65" s="50" t="s">
        <v>25</v>
      </c>
      <c r="Q65" s="50" t="s">
        <v>93</v>
      </c>
      <c r="R65" s="50" t="s">
        <v>26</v>
      </c>
      <c r="S65" s="50" t="s">
        <v>94</v>
      </c>
      <c r="T65" s="50"/>
      <c r="U65" s="50"/>
      <c r="V65" s="50">
        <v>5</v>
      </c>
      <c r="W65" s="50"/>
      <c r="X65" s="50" t="s">
        <v>86</v>
      </c>
      <c r="Y65" s="41" t="s">
        <v>215</v>
      </c>
    </row>
    <row r="66" spans="1:25" s="42" customFormat="1" ht="28.5" customHeight="1" x14ac:dyDescent="0.25">
      <c r="A66" s="32">
        <v>43</v>
      </c>
      <c r="B66" s="55" t="s">
        <v>122</v>
      </c>
      <c r="C66" s="47" t="s">
        <v>81</v>
      </c>
      <c r="D66" s="48">
        <v>2007</v>
      </c>
      <c r="E66" s="49" t="s">
        <v>96</v>
      </c>
      <c r="F66" s="50" t="s">
        <v>176</v>
      </c>
      <c r="G66" s="38">
        <v>42627</v>
      </c>
      <c r="H66" s="50" t="s">
        <v>22</v>
      </c>
      <c r="I66" s="50"/>
      <c r="J66" s="50"/>
      <c r="K66" s="50" t="s">
        <v>29</v>
      </c>
      <c r="L66" s="50" t="s">
        <v>32</v>
      </c>
      <c r="M66" s="50"/>
      <c r="N66" s="50">
        <v>45</v>
      </c>
      <c r="O66" s="50">
        <v>2012</v>
      </c>
      <c r="P66" s="50" t="s">
        <v>25</v>
      </c>
      <c r="Q66" s="50" t="s">
        <v>93</v>
      </c>
      <c r="R66" s="50" t="s">
        <v>26</v>
      </c>
      <c r="S66" s="50" t="s">
        <v>94</v>
      </c>
      <c r="T66" s="50"/>
      <c r="U66" s="50"/>
      <c r="V66" s="50"/>
      <c r="W66" s="50">
        <v>93</v>
      </c>
      <c r="X66" s="50" t="s">
        <v>86</v>
      </c>
      <c r="Y66" s="41" t="s">
        <v>216</v>
      </c>
    </row>
    <row r="67" spans="1:25" s="63" customFormat="1" ht="30.75" customHeight="1" x14ac:dyDescent="0.25">
      <c r="A67" s="50"/>
      <c r="B67" s="55"/>
      <c r="C67" s="47"/>
      <c r="D67" s="48"/>
      <c r="E67" s="49"/>
      <c r="F67" s="50"/>
      <c r="G67" s="56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41"/>
    </row>
    <row r="68" spans="1:25" s="63" customFormat="1" ht="30.75" customHeight="1" x14ac:dyDescent="0.25">
      <c r="A68" s="50"/>
      <c r="B68" s="55"/>
      <c r="C68" s="47"/>
      <c r="D68" s="48"/>
      <c r="E68" s="49"/>
      <c r="F68" s="50"/>
      <c r="G68" s="56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41"/>
    </row>
    <row r="69" spans="1:25" s="63" customFormat="1" ht="30.75" customHeight="1" x14ac:dyDescent="0.25">
      <c r="A69" s="50"/>
      <c r="B69" s="55"/>
      <c r="C69" s="47"/>
      <c r="D69" s="48"/>
      <c r="E69" s="49"/>
      <c r="F69" s="50"/>
      <c r="G69" s="56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41"/>
    </row>
    <row r="70" spans="1:25" s="63" customFormat="1" ht="30.75" customHeight="1" x14ac:dyDescent="0.25">
      <c r="A70" s="50"/>
      <c r="B70" s="55"/>
      <c r="C70" s="47"/>
      <c r="D70" s="48"/>
      <c r="E70" s="49"/>
      <c r="F70" s="50"/>
      <c r="G70" s="56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41"/>
    </row>
    <row r="71" spans="1:25" s="63" customFormat="1" ht="30.75" customHeight="1" x14ac:dyDescent="0.25">
      <c r="A71" s="50"/>
      <c r="B71" s="55"/>
      <c r="C71" s="47"/>
      <c r="D71" s="48"/>
      <c r="E71" s="49"/>
      <c r="F71" s="50"/>
      <c r="G71" s="56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41"/>
    </row>
    <row r="72" spans="1:25" s="63" customFormat="1" ht="30.75" customHeight="1" x14ac:dyDescent="0.25">
      <c r="A72" s="50"/>
      <c r="B72" s="55"/>
      <c r="C72" s="47"/>
      <c r="D72" s="48"/>
      <c r="E72" s="49"/>
      <c r="F72" s="50"/>
      <c r="G72" s="56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41"/>
    </row>
    <row r="73" spans="1:25" s="63" customFormat="1" ht="30.75" customHeight="1" x14ac:dyDescent="0.25">
      <c r="A73" s="50"/>
      <c r="B73" s="55"/>
      <c r="C73" s="47"/>
      <c r="D73" s="48"/>
      <c r="E73" s="49"/>
      <c r="F73" s="50"/>
      <c r="G73" s="56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41"/>
    </row>
    <row r="74" spans="1:25" s="63" customFormat="1" ht="30.75" customHeight="1" x14ac:dyDescent="0.25">
      <c r="A74" s="50"/>
      <c r="B74" s="55"/>
      <c r="C74" s="47"/>
      <c r="D74" s="48"/>
      <c r="E74" s="49"/>
      <c r="F74" s="50"/>
      <c r="G74" s="56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41"/>
    </row>
    <row r="75" spans="1:25" s="63" customFormat="1" ht="30.75" customHeight="1" x14ac:dyDescent="0.25">
      <c r="A75" s="50"/>
      <c r="B75" s="55"/>
      <c r="C75" s="47"/>
      <c r="D75" s="48"/>
      <c r="E75" s="49"/>
      <c r="F75" s="50"/>
      <c r="G75" s="56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64"/>
      <c r="X75" s="50"/>
      <c r="Y75" s="41"/>
    </row>
    <row r="76" spans="1:25" s="63" customFormat="1" ht="30.75" customHeight="1" x14ac:dyDescent="0.25">
      <c r="A76" s="50"/>
      <c r="B76" s="55"/>
      <c r="C76" s="47"/>
      <c r="D76" s="48"/>
      <c r="E76" s="49"/>
      <c r="F76" s="50"/>
      <c r="G76" s="56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41"/>
    </row>
    <row r="77" spans="1:25" ht="45.75" customHeight="1" x14ac:dyDescent="0.25">
      <c r="A77" s="25"/>
      <c r="B77" s="26"/>
      <c r="C77" s="27"/>
      <c r="D77" s="28"/>
      <c r="E77" s="29"/>
      <c r="F77" s="25"/>
      <c r="G77" s="30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1"/>
      <c r="T77" s="21"/>
      <c r="U77" s="21"/>
      <c r="V77" s="21"/>
      <c r="W77" s="21"/>
      <c r="X77" s="21"/>
      <c r="Y77" s="31"/>
    </row>
    <row r="78" spans="1:25" ht="21" customHeight="1" x14ac:dyDescent="0.25">
      <c r="A78" s="15" t="s">
        <v>84</v>
      </c>
      <c r="B78" s="1"/>
      <c r="C78" s="1"/>
      <c r="D78" s="14"/>
      <c r="E78" s="1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9"/>
    </row>
    <row r="79" spans="1:25" ht="21" customHeight="1" x14ac:dyDescent="0.25">
      <c r="A79" s="19"/>
      <c r="B79" s="1"/>
      <c r="C79" s="1"/>
      <c r="D79" s="14"/>
      <c r="E79" s="1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9"/>
    </row>
    <row r="80" spans="1:25" ht="21" customHeight="1" x14ac:dyDescent="0.25">
      <c r="A80" s="20" t="s">
        <v>85</v>
      </c>
      <c r="B80" s="1"/>
      <c r="C80" s="1"/>
      <c r="D80" s="14"/>
      <c r="E80" s="1"/>
      <c r="F80" s="13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9"/>
    </row>
    <row r="81" spans="1:25" ht="21" customHeight="1" x14ac:dyDescent="0.25">
      <c r="A81" s="1" t="s">
        <v>105</v>
      </c>
      <c r="C81" s="11"/>
      <c r="D81" s="21"/>
      <c r="E81" s="1"/>
      <c r="F81" s="13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7"/>
    </row>
    <row r="82" spans="1:25" ht="21" customHeight="1" x14ac:dyDescent="0.25">
      <c r="A82" s="1"/>
      <c r="C82" s="11"/>
      <c r="D82" s="21"/>
      <c r="E82" s="1"/>
      <c r="F82" s="13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7"/>
    </row>
    <row r="83" spans="1:25" ht="21" customHeight="1" x14ac:dyDescent="0.25">
      <c r="A83" s="14"/>
      <c r="B83" s="16"/>
      <c r="C83" s="16"/>
      <c r="D83" s="17"/>
      <c r="E83" s="1"/>
      <c r="F83" s="13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9"/>
    </row>
    <row r="84" spans="1:25" ht="21" customHeight="1" x14ac:dyDescent="0.25">
      <c r="A84" s="14"/>
      <c r="B84" s="1" t="s">
        <v>63</v>
      </c>
      <c r="C84" s="1"/>
      <c r="D84" s="14"/>
      <c r="E84" s="1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9"/>
    </row>
    <row r="85" spans="1:25" ht="21" customHeight="1" x14ac:dyDescent="0.25">
      <c r="A85" s="14"/>
      <c r="B85" s="1"/>
      <c r="C85" s="1"/>
      <c r="D85" s="14"/>
      <c r="E85" s="1"/>
      <c r="F85" s="14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9"/>
    </row>
    <row r="86" spans="1:25" ht="21" customHeight="1" x14ac:dyDescent="0.25">
      <c r="A86" s="14"/>
      <c r="B86" s="1"/>
      <c r="C86" s="1"/>
      <c r="D86" s="14"/>
      <c r="E86" s="1"/>
      <c r="F86" s="14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9"/>
    </row>
    <row r="87" spans="1:25" ht="21" customHeight="1" x14ac:dyDescent="0.25">
      <c r="A87" s="14"/>
      <c r="B87" s="1"/>
      <c r="C87" s="1"/>
      <c r="D87" s="14"/>
      <c r="E87" s="1"/>
      <c r="F87" s="14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9"/>
    </row>
    <row r="88" spans="1:25" ht="21" customHeight="1" x14ac:dyDescent="0.25">
      <c r="Y88" s="9"/>
    </row>
    <row r="89" spans="1:25" ht="21" customHeight="1" x14ac:dyDescent="0.25">
      <c r="A89" s="14"/>
      <c r="B89" s="1"/>
      <c r="C89" s="1"/>
      <c r="D89" s="14"/>
      <c r="E89" s="1"/>
      <c r="F89" s="14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9"/>
    </row>
    <row r="90" spans="1:25" ht="21" customHeight="1" x14ac:dyDescent="0.25">
      <c r="A90" s="14"/>
      <c r="B90" s="1"/>
      <c r="C90" s="1"/>
      <c r="D90" s="14"/>
      <c r="E90" s="1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9"/>
    </row>
    <row r="91" spans="1:25" ht="21" customHeight="1" x14ac:dyDescent="0.25">
      <c r="A91" s="14"/>
      <c r="B91" s="1"/>
      <c r="C91" s="1"/>
      <c r="D91" s="14"/>
      <c r="E91" s="1"/>
      <c r="F91" s="14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9"/>
    </row>
    <row r="92" spans="1:25" ht="21" customHeight="1" x14ac:dyDescent="0.25">
      <c r="A92" s="14"/>
      <c r="B92" s="1"/>
      <c r="C92" s="1"/>
      <c r="D92" s="14"/>
      <c r="E92" s="1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9"/>
    </row>
    <row r="93" spans="1:25" ht="21" customHeight="1" x14ac:dyDescent="0.25">
      <c r="A93" s="14"/>
      <c r="B93" s="1"/>
      <c r="C93" s="1"/>
      <c r="D93" s="14"/>
      <c r="E93" s="1"/>
      <c r="F93" s="14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9"/>
    </row>
    <row r="94" spans="1:25" ht="21" customHeight="1" x14ac:dyDescent="0.25">
      <c r="A94" s="14"/>
      <c r="B94" s="1"/>
      <c r="C94" s="1"/>
      <c r="D94" s="14"/>
      <c r="E94" s="1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9"/>
    </row>
    <row r="95" spans="1:25" ht="21" customHeight="1" x14ac:dyDescent="0.25">
      <c r="A95" s="14"/>
      <c r="B95" s="1"/>
      <c r="C95" s="1"/>
      <c r="D95" s="14"/>
      <c r="E95" s="1"/>
      <c r="F95" s="14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9"/>
    </row>
    <row r="96" spans="1:25" ht="21" customHeight="1" x14ac:dyDescent="0.25">
      <c r="A96" s="14"/>
      <c r="B96" s="1"/>
      <c r="C96" s="1"/>
      <c r="D96" s="14"/>
      <c r="E96" s="1"/>
      <c r="F96" s="14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9"/>
    </row>
    <row r="97" spans="1:25" ht="21" customHeight="1" x14ac:dyDescent="0.25">
      <c r="A97" s="14"/>
      <c r="B97" s="1"/>
      <c r="C97" s="1"/>
      <c r="D97" s="14"/>
      <c r="E97" s="1"/>
      <c r="F97" s="14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9"/>
    </row>
    <row r="98" spans="1:25" ht="21" customHeight="1" x14ac:dyDescent="0.25">
      <c r="A98" s="14"/>
      <c r="B98" s="1"/>
      <c r="C98" s="1"/>
      <c r="D98" s="14"/>
      <c r="E98" s="1"/>
      <c r="F98" s="14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9"/>
    </row>
  </sheetData>
  <sortState ref="A10:U40">
    <sortCondition ref="F10:F40"/>
  </sortState>
  <mergeCells count="52">
    <mergeCell ref="X60:X61"/>
    <mergeCell ref="A54:Y54"/>
    <mergeCell ref="C56:F56"/>
    <mergeCell ref="C58:F58"/>
    <mergeCell ref="A60:A61"/>
    <mergeCell ref="B60:B61"/>
    <mergeCell ref="C60:C61"/>
    <mergeCell ref="D60:D61"/>
    <mergeCell ref="E60:E61"/>
    <mergeCell ref="F60:F61"/>
    <mergeCell ref="Y60:Y61"/>
    <mergeCell ref="G60:G61"/>
    <mergeCell ref="H60:J60"/>
    <mergeCell ref="K60:K61"/>
    <mergeCell ref="L60:L61"/>
    <mergeCell ref="Q60:Q61"/>
    <mergeCell ref="X7:X8"/>
    <mergeCell ref="O7:O8"/>
    <mergeCell ref="P7:P8"/>
    <mergeCell ref="Q7:Q8"/>
    <mergeCell ref="R7:R8"/>
    <mergeCell ref="S7:S8"/>
    <mergeCell ref="T7:U7"/>
    <mergeCell ref="V7:W7"/>
    <mergeCell ref="M60:N60"/>
    <mergeCell ref="S1:V1"/>
    <mergeCell ref="T5:V5"/>
    <mergeCell ref="S53:V53"/>
    <mergeCell ref="T58:V58"/>
    <mergeCell ref="M7:N7"/>
    <mergeCell ref="R60:R61"/>
    <mergeCell ref="S60:S61"/>
    <mergeCell ref="T60:U60"/>
    <mergeCell ref="V60:W60"/>
    <mergeCell ref="O60:O61"/>
    <mergeCell ref="P60:P61"/>
    <mergeCell ref="J56:L56"/>
    <mergeCell ref="A2:Y2"/>
    <mergeCell ref="C4:F4"/>
    <mergeCell ref="J4:K4"/>
    <mergeCell ref="C5:F5"/>
    <mergeCell ref="A7:A8"/>
    <mergeCell ref="B7:B8"/>
    <mergeCell ref="C7:C8"/>
    <mergeCell ref="D7:D8"/>
    <mergeCell ref="E7:E8"/>
    <mergeCell ref="F7:F8"/>
    <mergeCell ref="Y7:Y8"/>
    <mergeCell ref="G7:G8"/>
    <mergeCell ref="H7:J7"/>
    <mergeCell ref="K7:K8"/>
    <mergeCell ref="L7:L8"/>
  </mergeCells>
  <printOptions horizontalCentered="1" verticalCentered="1"/>
  <pageMargins left="0.25" right="0.25" top="0.75" bottom="0.75" header="0.3" footer="0.3"/>
  <pageSetup scale="42" fitToHeight="2" orientation="landscape" r:id="rId1"/>
  <rowBreaks count="1" manualBreakCount="1">
    <brk id="52" max="2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</vt:lpstr>
      <vt:lpstr>'2016'!Print_Area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Estacion Izozog</dc:creator>
  <cp:lastModifiedBy>Freddy Cardona</cp:lastModifiedBy>
  <cp:lastPrinted>2017-03-01T16:04:27Z</cp:lastPrinted>
  <dcterms:created xsi:type="dcterms:W3CDTF">2011-08-25T21:45:57Z</dcterms:created>
  <dcterms:modified xsi:type="dcterms:W3CDTF">2017-03-01T16:05:07Z</dcterms:modified>
</cp:coreProperties>
</file>